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mc:AlternateContent xmlns:mc="http://schemas.openxmlformats.org/markup-compatibility/2006">
    <mc:Choice Requires="x15">
      <x15ac:absPath xmlns:x15ac="http://schemas.microsoft.com/office/spreadsheetml/2010/11/ac" url="D:\LABORAL\SENA\FONDO EMPRENDER\CONTRATO NO. 2\EVALUACIONES-SEGUNDO CORTE\122766\"/>
    </mc:Choice>
  </mc:AlternateContent>
  <xr:revisionPtr revIDLastSave="0" documentId="13_ncr:1_{8ECE35C9-CD80-4950-AE7C-203F918D8DCE}" xr6:coauthVersionLast="47" xr6:coauthVersionMax="47" xr10:uidLastSave="{00000000-0000-0000-0000-000000000000}"/>
  <workbookProtection workbookAlgorithmName="SHA-512" workbookHashValue="+ky96JBpm88ItEu8X6ZDoS/BxJMomnib1qT1AZVcI1yEmj6xNcCpCHmbtKsaFRB5tszf054aBwgigREEiziMzw==" workbookSaltValue="vhO3H5mxn4SJu4bFHDty1g==" workbookSpinCount="100000" lockStructure="1"/>
  <bookViews>
    <workbookView xWindow="-120" yWindow="-120" windowWidth="20730" windowHeight="11160" tabRatio="756" activeTab="3" xr2:uid="{00000000-000D-0000-FFFF-FFFF00000000}"/>
  </bookViews>
  <sheets>
    <sheet name="Fases" sheetId="3" state="hidden" r:id="rId1"/>
    <sheet name="Matriz de Correlación CREAR" sheetId="17" state="hidden" r:id="rId2"/>
    <sheet name="Pasos Individuales" sheetId="2" state="hidden" r:id="rId3"/>
    <sheet name="Evaluador" sheetId="12" r:id="rId4"/>
    <sheet name="Resultados" sheetId="13" r:id="rId5"/>
    <sheet name="Prompt" sheetId="15" state="hidden" r:id="rId6"/>
    <sheet name="Topes Fin" sheetId="23" state="hidden" r:id="rId7"/>
    <sheet name="Aspectos CREAR FORT" sheetId="25" state="hidden" r:id="rId8"/>
  </sheets>
  <definedNames>
    <definedName name="_xlnm._FilterDatabase" localSheetId="2" hidden="1">'Pasos Individuales'!$A$4:$AA$26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 i="13" l="1"/>
  <c r="Q3" i="13"/>
  <c r="P3" i="13"/>
  <c r="O3" i="13"/>
  <c r="N3" i="13"/>
  <c r="M3" i="13"/>
  <c r="L3" i="13"/>
  <c r="K3" i="13"/>
  <c r="J3" i="13"/>
  <c r="I3" i="13"/>
  <c r="H3" i="13"/>
  <c r="G3" i="13"/>
  <c r="F3" i="13"/>
  <c r="E3" i="13"/>
  <c r="B3" i="13"/>
  <c r="BD3" i="13"/>
  <c r="BA3" i="13"/>
  <c r="AZ3" i="13"/>
  <c r="AY3" i="13"/>
  <c r="AX3" i="13"/>
  <c r="AW3" i="13"/>
  <c r="AV3" i="13"/>
  <c r="AU3" i="13"/>
  <c r="AT3" i="13"/>
  <c r="AS3" i="13"/>
  <c r="AR3" i="13"/>
  <c r="AQ3" i="13"/>
  <c r="AP3" i="13"/>
  <c r="AO3" i="13"/>
  <c r="AN3" i="13"/>
  <c r="AM3" i="13"/>
  <c r="AL3" i="13"/>
  <c r="AK3" i="13"/>
  <c r="AJ3" i="13"/>
  <c r="AI3" i="13"/>
  <c r="AH3" i="13"/>
  <c r="AG3" i="13"/>
  <c r="AF3" i="13"/>
  <c r="AE3" i="13"/>
  <c r="AD3" i="13"/>
  <c r="AC3" i="13"/>
  <c r="AB3" i="13"/>
  <c r="AA3" i="13"/>
  <c r="Z3" i="13"/>
  <c r="Y3" i="13"/>
  <c r="X3" i="13"/>
  <c r="W3" i="13"/>
  <c r="V3" i="13"/>
  <c r="U3" i="13"/>
  <c r="T3" i="13"/>
  <c r="S3" i="13"/>
  <c r="F18" i="23"/>
  <c r="E25" i="2"/>
  <c r="AK16" i="15"/>
  <c r="AN5" i="15"/>
  <c r="R27" i="12" l="1"/>
  <c r="D3" i="13"/>
  <c r="R29" i="12"/>
  <c r="U14" i="12"/>
  <c r="U13" i="12"/>
  <c r="U12" i="12"/>
  <c r="R25" i="12"/>
  <c r="R28" i="12"/>
  <c r="R30" i="12"/>
  <c r="U11" i="12"/>
  <c r="U10" i="12"/>
  <c r="D14" i="23"/>
  <c r="C14" i="23"/>
  <c r="D13" i="23"/>
  <c r="C13" i="23"/>
  <c r="D12" i="23"/>
  <c r="C12" i="23"/>
  <c r="D11" i="23"/>
  <c r="C11" i="23"/>
  <c r="D10" i="23"/>
  <c r="C10" i="23"/>
  <c r="C5" i="23"/>
  <c r="D9" i="23"/>
  <c r="C9" i="23"/>
  <c r="D5" i="23"/>
  <c r="C16" i="15"/>
  <c r="C5" i="15"/>
  <c r="B16" i="23"/>
  <c r="AL16" i="15"/>
  <c r="AO5" i="15"/>
  <c r="AJ16" i="15"/>
  <c r="AI16" i="15"/>
  <c r="AG16" i="15"/>
  <c r="AF16" i="15"/>
  <c r="AE16" i="15"/>
  <c r="AD16" i="15"/>
  <c r="AC16" i="15"/>
  <c r="AB16" i="15"/>
  <c r="AA16" i="15"/>
  <c r="Z16" i="15"/>
  <c r="Y16" i="15"/>
  <c r="X16" i="15"/>
  <c r="V16" i="15"/>
  <c r="U16" i="15"/>
  <c r="T16" i="15"/>
  <c r="S16" i="15"/>
  <c r="Q16" i="15"/>
  <c r="O16" i="15"/>
  <c r="N16" i="15"/>
  <c r="M16" i="15"/>
  <c r="L16" i="15"/>
  <c r="K16" i="15"/>
  <c r="J16" i="15"/>
  <c r="J5" i="15"/>
  <c r="I5" i="15"/>
  <c r="I16" i="15"/>
  <c r="H16" i="15"/>
  <c r="H5" i="15"/>
  <c r="G5" i="15"/>
  <c r="G16" i="15"/>
  <c r="F16" i="15"/>
  <c r="F5" i="15"/>
  <c r="E16" i="15"/>
  <c r="E5" i="15"/>
  <c r="D16" i="15"/>
  <c r="C31" i="2" l="1"/>
  <c r="C32" i="2" s="1"/>
  <c r="C2" i="2"/>
  <c r="E51" i="2"/>
  <c r="E50" i="2"/>
  <c r="E49" i="2"/>
  <c r="E48" i="2"/>
  <c r="E47" i="2"/>
  <c r="E46" i="2"/>
  <c r="E45" i="2"/>
  <c r="E44" i="2"/>
  <c r="E43" i="2"/>
  <c r="E42" i="2"/>
  <c r="E41" i="2"/>
  <c r="E40" i="2"/>
  <c r="E39" i="2"/>
  <c r="E38" i="2"/>
  <c r="E37" i="2"/>
  <c r="E36" i="2"/>
  <c r="E35" i="2"/>
  <c r="E34" i="2"/>
  <c r="J39" i="2"/>
  <c r="M51" i="2" l="1"/>
  <c r="M43" i="2"/>
  <c r="M35" i="2"/>
  <c r="M49" i="2"/>
  <c r="L52" i="2"/>
  <c r="M40" i="2"/>
  <c r="M39" i="2"/>
  <c r="M38" i="2"/>
  <c r="M50" i="2"/>
  <c r="M42" i="2"/>
  <c r="M34" i="2"/>
  <c r="M41" i="2"/>
  <c r="M48" i="2"/>
  <c r="M47" i="2"/>
  <c r="F52" i="2"/>
  <c r="M46" i="2"/>
  <c r="M45" i="2"/>
  <c r="M37" i="2"/>
  <c r="M44" i="2"/>
  <c r="M36" i="2"/>
  <c r="K38" i="2"/>
  <c r="K39" i="2" s="1"/>
  <c r="M52" i="2" l="1"/>
  <c r="V47" i="17"/>
  <c r="H51" i="2" s="1"/>
  <c r="V46" i="17"/>
  <c r="H50" i="2" s="1"/>
  <c r="V45" i="17"/>
  <c r="H49" i="2" s="1"/>
  <c r="V44" i="17"/>
  <c r="H48" i="2" s="1"/>
  <c r="V43" i="17"/>
  <c r="H47" i="2" s="1"/>
  <c r="V42" i="17"/>
  <c r="H46" i="2" s="1"/>
  <c r="V41" i="17"/>
  <c r="H45" i="2" s="1"/>
  <c r="V40" i="17"/>
  <c r="H44" i="2" s="1"/>
  <c r="V39" i="17"/>
  <c r="H43" i="2" s="1"/>
  <c r="V38" i="17"/>
  <c r="H42" i="2" s="1"/>
  <c r="V37" i="17"/>
  <c r="H41" i="2" s="1"/>
  <c r="V36" i="17"/>
  <c r="H40" i="2" s="1"/>
  <c r="V35" i="17"/>
  <c r="H39" i="2" s="1"/>
  <c r="V34" i="17"/>
  <c r="H38" i="2" s="1"/>
  <c r="V33" i="17"/>
  <c r="H37" i="2" s="1"/>
  <c r="V32" i="17"/>
  <c r="H36" i="2" s="1"/>
  <c r="V31" i="17"/>
  <c r="H35" i="2" s="1"/>
  <c r="V30" i="17"/>
  <c r="H34" i="2" s="1"/>
  <c r="V28" i="17"/>
  <c r="U41" i="17" l="1"/>
  <c r="F45" i="2" s="1"/>
  <c r="G45" i="2" s="1"/>
  <c r="U33" i="17"/>
  <c r="F37" i="2" s="1"/>
  <c r="G37" i="2" s="1"/>
  <c r="U40" i="17"/>
  <c r="F44" i="2" s="1"/>
  <c r="G44" i="2" s="1"/>
  <c r="U32" i="17"/>
  <c r="F36" i="2" s="1"/>
  <c r="G36" i="2" s="1"/>
  <c r="U47" i="17"/>
  <c r="F51" i="2" s="1"/>
  <c r="G51" i="2" s="1"/>
  <c r="U39" i="17"/>
  <c r="F43" i="2" s="1"/>
  <c r="G43" i="2" s="1"/>
  <c r="U31" i="17"/>
  <c r="F35" i="2" s="1"/>
  <c r="G35" i="2" s="1"/>
  <c r="U46" i="17"/>
  <c r="F50" i="2" s="1"/>
  <c r="G50" i="2" s="1"/>
  <c r="U38" i="17"/>
  <c r="F42" i="2" s="1"/>
  <c r="G42" i="2" s="1"/>
  <c r="U30" i="17"/>
  <c r="F34" i="2" s="1"/>
  <c r="U45" i="17"/>
  <c r="F49" i="2" s="1"/>
  <c r="G49" i="2" s="1"/>
  <c r="U37" i="17"/>
  <c r="F41" i="2" s="1"/>
  <c r="G41" i="2" s="1"/>
  <c r="U43" i="17"/>
  <c r="F47" i="2" s="1"/>
  <c r="G47" i="2" s="1"/>
  <c r="U35" i="17"/>
  <c r="F39" i="2" s="1"/>
  <c r="G39" i="2" s="1"/>
  <c r="U42" i="17"/>
  <c r="F46" i="2" s="1"/>
  <c r="G46" i="2" s="1"/>
  <c r="U34" i="17"/>
  <c r="F38" i="2" s="1"/>
  <c r="G38" i="2" s="1"/>
  <c r="U44" i="17"/>
  <c r="F48" i="2" s="1"/>
  <c r="G48" i="2" s="1"/>
  <c r="U36" i="17"/>
  <c r="F40" i="2" s="1"/>
  <c r="G40" i="2" s="1"/>
  <c r="D5" i="15"/>
  <c r="G34" i="2" l="1"/>
  <c r="N49" i="2" s="1"/>
  <c r="W16" i="15"/>
  <c r="R16" i="15"/>
  <c r="P16" i="15"/>
  <c r="O30" i="12"/>
  <c r="N30" i="12"/>
  <c r="M30" i="12"/>
  <c r="L30" i="12"/>
  <c r="K30" i="12"/>
  <c r="J30" i="12"/>
  <c r="I30" i="12"/>
  <c r="H30" i="12"/>
  <c r="G30" i="12"/>
  <c r="F30" i="12"/>
  <c r="E30" i="12"/>
  <c r="D30" i="12"/>
  <c r="C30" i="12"/>
  <c r="O29" i="12"/>
  <c r="N29" i="12"/>
  <c r="M29" i="12"/>
  <c r="L29" i="12"/>
  <c r="K29" i="12"/>
  <c r="J29" i="12"/>
  <c r="I29" i="12"/>
  <c r="H29" i="12"/>
  <c r="G29" i="12"/>
  <c r="F29" i="12"/>
  <c r="E29" i="12"/>
  <c r="D29" i="12"/>
  <c r="C29" i="12"/>
  <c r="O28" i="12"/>
  <c r="N28" i="12"/>
  <c r="M28" i="12"/>
  <c r="L28" i="12"/>
  <c r="K28" i="12"/>
  <c r="J28" i="12"/>
  <c r="I28" i="12"/>
  <c r="H28" i="12"/>
  <c r="G28" i="12"/>
  <c r="F28" i="12"/>
  <c r="E28" i="12"/>
  <c r="D28" i="12"/>
  <c r="C28" i="12"/>
  <c r="O27" i="12"/>
  <c r="N27" i="12"/>
  <c r="M27" i="12"/>
  <c r="L27" i="12"/>
  <c r="K27" i="12"/>
  <c r="J27" i="12"/>
  <c r="I27" i="12"/>
  <c r="H27" i="12"/>
  <c r="G27" i="12"/>
  <c r="F27" i="12"/>
  <c r="E27" i="12"/>
  <c r="D27" i="12"/>
  <c r="C27" i="12"/>
  <c r="O26" i="12"/>
  <c r="N26" i="12"/>
  <c r="M26" i="12"/>
  <c r="L26" i="12"/>
  <c r="K26" i="12"/>
  <c r="J26" i="12"/>
  <c r="I26" i="12"/>
  <c r="H26" i="12"/>
  <c r="G26" i="12"/>
  <c r="F26" i="12"/>
  <c r="E26" i="12"/>
  <c r="D26" i="12"/>
  <c r="C26" i="12"/>
  <c r="O25" i="12"/>
  <c r="N25" i="12"/>
  <c r="M25" i="12"/>
  <c r="L25" i="12"/>
  <c r="K25" i="12"/>
  <c r="J25" i="12"/>
  <c r="I25" i="12"/>
  <c r="H25" i="12"/>
  <c r="G25" i="12"/>
  <c r="F25" i="12"/>
  <c r="E25" i="12"/>
  <c r="D25" i="12"/>
  <c r="C25" i="12"/>
  <c r="O24" i="12"/>
  <c r="N24" i="12"/>
  <c r="M24" i="12"/>
  <c r="L24" i="12"/>
  <c r="K24" i="12"/>
  <c r="J24" i="12"/>
  <c r="I24" i="12"/>
  <c r="H24" i="12"/>
  <c r="G24" i="12"/>
  <c r="F24" i="12"/>
  <c r="E24" i="12"/>
  <c r="D24" i="12"/>
  <c r="C24" i="12"/>
  <c r="O23" i="12"/>
  <c r="N23" i="12"/>
  <c r="M23" i="12"/>
  <c r="L23" i="12"/>
  <c r="K23" i="12"/>
  <c r="J23" i="12"/>
  <c r="I23" i="12"/>
  <c r="H23" i="12"/>
  <c r="G23" i="12"/>
  <c r="F23" i="12"/>
  <c r="E23" i="12"/>
  <c r="D23" i="12"/>
  <c r="C23" i="12"/>
  <c r="O22" i="12"/>
  <c r="N22" i="12"/>
  <c r="M22" i="12"/>
  <c r="L22" i="12"/>
  <c r="K22" i="12"/>
  <c r="J22" i="12"/>
  <c r="I22" i="12"/>
  <c r="H22" i="12"/>
  <c r="G22" i="12"/>
  <c r="F22" i="12"/>
  <c r="E22" i="12"/>
  <c r="D22" i="12"/>
  <c r="C22" i="12"/>
  <c r="O21" i="12"/>
  <c r="N21" i="12"/>
  <c r="M21" i="12"/>
  <c r="L21" i="12"/>
  <c r="K21" i="12"/>
  <c r="J21" i="12"/>
  <c r="I21" i="12"/>
  <c r="H21" i="12"/>
  <c r="G21" i="12"/>
  <c r="F21" i="12"/>
  <c r="E21" i="12"/>
  <c r="D21" i="12"/>
  <c r="C21" i="12"/>
  <c r="O20" i="12"/>
  <c r="N20" i="12"/>
  <c r="M20" i="12"/>
  <c r="L20" i="12"/>
  <c r="K20" i="12"/>
  <c r="J20" i="12"/>
  <c r="I20" i="12"/>
  <c r="H20" i="12"/>
  <c r="G20" i="12"/>
  <c r="F20" i="12"/>
  <c r="E20" i="12"/>
  <c r="D20" i="12"/>
  <c r="C20" i="12"/>
  <c r="O19" i="12"/>
  <c r="N19" i="12"/>
  <c r="M19" i="12"/>
  <c r="L19" i="12"/>
  <c r="K19" i="12"/>
  <c r="J19" i="12"/>
  <c r="I19" i="12"/>
  <c r="H19" i="12"/>
  <c r="G19" i="12"/>
  <c r="F19" i="12"/>
  <c r="E19" i="12"/>
  <c r="D19" i="12"/>
  <c r="C19" i="12"/>
  <c r="O18" i="12"/>
  <c r="N18" i="12"/>
  <c r="M18" i="12"/>
  <c r="L18" i="12"/>
  <c r="K18" i="12"/>
  <c r="J18" i="12"/>
  <c r="I18" i="12"/>
  <c r="H18" i="12"/>
  <c r="G18" i="12"/>
  <c r="F18" i="12"/>
  <c r="E18" i="12"/>
  <c r="D18" i="12"/>
  <c r="C18" i="12"/>
  <c r="O17" i="12"/>
  <c r="N17" i="12"/>
  <c r="M17" i="12"/>
  <c r="L17" i="12"/>
  <c r="K17" i="12"/>
  <c r="J17" i="12"/>
  <c r="I17" i="12"/>
  <c r="H17" i="12"/>
  <c r="G17" i="12"/>
  <c r="F17" i="12"/>
  <c r="E17" i="12"/>
  <c r="D17" i="12"/>
  <c r="C17" i="12"/>
  <c r="O16" i="12"/>
  <c r="N16" i="12"/>
  <c r="M16" i="12"/>
  <c r="L16" i="12"/>
  <c r="K16" i="12"/>
  <c r="J16" i="12"/>
  <c r="I16" i="12"/>
  <c r="H16" i="12"/>
  <c r="G16" i="12"/>
  <c r="F16" i="12"/>
  <c r="E16" i="12"/>
  <c r="D16" i="12"/>
  <c r="C16" i="12"/>
  <c r="O15" i="12"/>
  <c r="N15" i="12"/>
  <c r="M15" i="12"/>
  <c r="L15" i="12"/>
  <c r="K15" i="12"/>
  <c r="J15" i="12"/>
  <c r="I15" i="12"/>
  <c r="H15" i="12"/>
  <c r="G15" i="12"/>
  <c r="F15" i="12"/>
  <c r="E15" i="12"/>
  <c r="D15" i="12"/>
  <c r="C15" i="12"/>
  <c r="O14" i="12"/>
  <c r="N14" i="12"/>
  <c r="M14" i="12"/>
  <c r="L14" i="12"/>
  <c r="K14" i="12"/>
  <c r="J14" i="12"/>
  <c r="I14" i="12"/>
  <c r="H14" i="12"/>
  <c r="G14" i="12"/>
  <c r="F14" i="12"/>
  <c r="E14" i="12"/>
  <c r="D14" i="12"/>
  <c r="C14" i="12"/>
  <c r="O13" i="12"/>
  <c r="N13" i="12"/>
  <c r="M13" i="12"/>
  <c r="L13" i="12"/>
  <c r="K13" i="12"/>
  <c r="J13" i="12"/>
  <c r="I13" i="12"/>
  <c r="H13" i="12"/>
  <c r="G13" i="12"/>
  <c r="F13" i="12"/>
  <c r="E13" i="12"/>
  <c r="D13" i="12"/>
  <c r="C13" i="12"/>
  <c r="O12" i="12"/>
  <c r="N12" i="12"/>
  <c r="M12" i="12"/>
  <c r="L12" i="12"/>
  <c r="K12" i="12"/>
  <c r="J12" i="12"/>
  <c r="I12" i="12"/>
  <c r="H12" i="12"/>
  <c r="G12" i="12"/>
  <c r="F12" i="12"/>
  <c r="E12" i="12"/>
  <c r="D12" i="12"/>
  <c r="C12" i="12"/>
  <c r="O11" i="12"/>
  <c r="N11" i="12"/>
  <c r="M11" i="12"/>
  <c r="L11" i="12"/>
  <c r="K11" i="12"/>
  <c r="J11" i="12"/>
  <c r="I11" i="12"/>
  <c r="H11" i="12"/>
  <c r="G11" i="12"/>
  <c r="F11" i="12"/>
  <c r="E11" i="12"/>
  <c r="D11" i="12"/>
  <c r="C11" i="12"/>
  <c r="O10" i="12"/>
  <c r="N10" i="12"/>
  <c r="M10" i="12"/>
  <c r="L10" i="12"/>
  <c r="K10" i="12"/>
  <c r="J10" i="12"/>
  <c r="I10" i="12"/>
  <c r="H10" i="12"/>
  <c r="G10" i="12"/>
  <c r="F10" i="12"/>
  <c r="E10" i="12"/>
  <c r="D10" i="12"/>
  <c r="C10" i="12"/>
  <c r="O25" i="25"/>
  <c r="N25" i="25"/>
  <c r="M25" i="25"/>
  <c r="L25" i="25"/>
  <c r="K25" i="25"/>
  <c r="J25" i="25"/>
  <c r="I25" i="25"/>
  <c r="H25" i="25"/>
  <c r="G25" i="25"/>
  <c r="F25" i="25"/>
  <c r="E25" i="25"/>
  <c r="D25" i="25"/>
  <c r="C25" i="25"/>
  <c r="O24" i="25"/>
  <c r="N24" i="25"/>
  <c r="M24" i="25"/>
  <c r="L24" i="25"/>
  <c r="K24" i="25"/>
  <c r="J24" i="25"/>
  <c r="I24" i="25"/>
  <c r="H24" i="25"/>
  <c r="G24" i="25"/>
  <c r="F24" i="25"/>
  <c r="E24" i="25"/>
  <c r="D24" i="25"/>
  <c r="C24" i="25"/>
  <c r="O23" i="25"/>
  <c r="N23" i="25"/>
  <c r="M23" i="25"/>
  <c r="L23" i="25"/>
  <c r="K23" i="25"/>
  <c r="J23" i="25"/>
  <c r="I23" i="25"/>
  <c r="H23" i="25"/>
  <c r="G23" i="25"/>
  <c r="F23" i="25"/>
  <c r="E23" i="25"/>
  <c r="D23" i="25"/>
  <c r="C23" i="25"/>
  <c r="O22" i="25"/>
  <c r="N22" i="25"/>
  <c r="M22" i="25"/>
  <c r="L22" i="25"/>
  <c r="K22" i="25"/>
  <c r="J22" i="25"/>
  <c r="I22" i="25"/>
  <c r="H22" i="25"/>
  <c r="G22" i="25"/>
  <c r="F22" i="25"/>
  <c r="E22" i="25"/>
  <c r="D22" i="25"/>
  <c r="C22" i="25"/>
  <c r="B25" i="25"/>
  <c r="B24" i="25"/>
  <c r="B23" i="25"/>
  <c r="B22" i="25"/>
  <c r="B30" i="12"/>
  <c r="B29" i="12"/>
  <c r="B28" i="12"/>
  <c r="B27" i="12"/>
  <c r="B26" i="12"/>
  <c r="B25" i="12"/>
  <c r="B24" i="12"/>
  <c r="B23" i="12"/>
  <c r="B22" i="12"/>
  <c r="B21" i="12"/>
  <c r="B20" i="12"/>
  <c r="B19" i="12"/>
  <c r="B18" i="12"/>
  <c r="B17" i="12"/>
  <c r="B16" i="12"/>
  <c r="B15" i="12"/>
  <c r="B14" i="12"/>
  <c r="B13" i="12"/>
  <c r="B12" i="12"/>
  <c r="B11" i="12"/>
  <c r="B10" i="12"/>
  <c r="N43" i="2" l="1"/>
  <c r="N38" i="2"/>
  <c r="N40" i="2"/>
  <c r="N37" i="2"/>
  <c r="N36" i="2"/>
  <c r="N44" i="2"/>
  <c r="N50" i="2"/>
  <c r="N48" i="2"/>
  <c r="N35" i="2"/>
  <c r="O36" i="2" s="1"/>
  <c r="P36" i="2" s="1"/>
  <c r="N39" i="2"/>
  <c r="N47" i="2"/>
  <c r="G52" i="2"/>
  <c r="N46" i="2"/>
  <c r="N34" i="2"/>
  <c r="N45" i="2"/>
  <c r="N41" i="2"/>
  <c r="N42" i="2"/>
  <c r="N51" i="2"/>
  <c r="AH16" i="15"/>
  <c r="C3" i="13"/>
  <c r="D18" i="23"/>
  <c r="B18" i="23"/>
  <c r="O38" i="2" l="1"/>
  <c r="P38" i="2" s="1"/>
  <c r="N52" i="2"/>
  <c r="O34" i="2"/>
  <c r="P34" i="2" s="1"/>
  <c r="O37" i="2"/>
  <c r="P37" i="2" s="1"/>
  <c r="O35" i="2"/>
  <c r="P35" i="2" s="1"/>
  <c r="K1" i="23" a="1"/>
  <c r="K1" i="23" s="1"/>
  <c r="K2" i="23" a="1"/>
  <c r="K2" i="23" s="1"/>
  <c r="P39" i="2" l="1"/>
  <c r="R38" i="2" s="1"/>
  <c r="B31" i="23" a="1"/>
  <c r="B31" i="23" s="1"/>
  <c r="B19" i="23" a="1"/>
  <c r="B19" i="23" s="1"/>
  <c r="N1" i="12" s="1"/>
  <c r="D19" i="23" a="1"/>
  <c r="D19" i="23" s="1"/>
  <c r="M1" i="12" s="1"/>
  <c r="F19" i="23" a="1"/>
  <c r="R34" i="2" l="1"/>
  <c r="R35" i="2"/>
  <c r="R36" i="2"/>
  <c r="R37" i="2"/>
  <c r="F21" i="23"/>
  <c r="F20" i="23"/>
  <c r="F19" i="23"/>
  <c r="O1" i="12" s="1"/>
  <c r="B21" i="23" l="1"/>
  <c r="R1" i="12" s="1"/>
  <c r="O5" i="15" l="1"/>
  <c r="Y2" i="17" l="1"/>
  <c r="Y4" i="17"/>
  <c r="X12" i="17" l="1"/>
  <c r="F13" i="2" s="1"/>
  <c r="X19" i="17"/>
  <c r="F20" i="2" s="1"/>
  <c r="X11" i="17"/>
  <c r="F12" i="2" s="1"/>
  <c r="X18" i="17"/>
  <c r="F19" i="2" s="1"/>
  <c r="X17" i="17"/>
  <c r="F18" i="2" s="1"/>
  <c r="X8" i="17"/>
  <c r="F9" i="2" s="1"/>
  <c r="X15" i="17"/>
  <c r="F16" i="2" s="1"/>
  <c r="X22" i="17"/>
  <c r="F23" i="2" s="1"/>
  <c r="X6" i="17"/>
  <c r="F7" i="2" s="1"/>
  <c r="X21" i="17"/>
  <c r="F22" i="2" s="1"/>
  <c r="X13" i="17"/>
  <c r="F14" i="2" s="1"/>
  <c r="X5" i="17"/>
  <c r="F6" i="2" s="1"/>
  <c r="X4" i="17"/>
  <c r="X10" i="17"/>
  <c r="F11" i="2" s="1"/>
  <c r="X24" i="17"/>
  <c r="F25" i="2" s="1"/>
  <c r="X9" i="17"/>
  <c r="F10" i="2" s="1"/>
  <c r="X16" i="17"/>
  <c r="F17" i="2" s="1"/>
  <c r="X23" i="17"/>
  <c r="F24" i="2" s="1"/>
  <c r="X7" i="17"/>
  <c r="F8" i="2" s="1"/>
  <c r="X14" i="17"/>
  <c r="F15" i="2" s="1"/>
  <c r="X20" i="17"/>
  <c r="F21" i="2" s="1"/>
  <c r="AI5" i="15" l="1"/>
  <c r="AH5" i="15"/>
  <c r="AG5" i="15"/>
  <c r="AF5" i="15"/>
  <c r="AE5" i="15"/>
  <c r="AD5" i="15"/>
  <c r="AB5" i="15"/>
  <c r="AA5" i="15"/>
  <c r="Z5" i="15"/>
  <c r="Y5" i="15"/>
  <c r="X5" i="15"/>
  <c r="W5" i="15"/>
  <c r="V5" i="15"/>
  <c r="U5" i="15"/>
  <c r="S5" i="15"/>
  <c r="R5" i="15"/>
  <c r="Q5" i="15"/>
  <c r="P5" i="15"/>
  <c r="N5" i="15"/>
  <c r="M5" i="15"/>
  <c r="L5" i="15"/>
  <c r="K5" i="15"/>
  <c r="E6" i="2"/>
  <c r="E7" i="2"/>
  <c r="E8" i="2"/>
  <c r="E9" i="2"/>
  <c r="E10" i="2"/>
  <c r="E11" i="2"/>
  <c r="E12" i="2"/>
  <c r="E13" i="2"/>
  <c r="E14" i="2"/>
  <c r="E15" i="2"/>
  <c r="E16" i="2"/>
  <c r="E17" i="2"/>
  <c r="E18" i="2"/>
  <c r="E19" i="2"/>
  <c r="E20" i="2"/>
  <c r="E21" i="2"/>
  <c r="E22" i="2"/>
  <c r="E23" i="2"/>
  <c r="E24" i="2"/>
  <c r="E5" i="2"/>
  <c r="C3" i="2"/>
  <c r="Y5" i="17"/>
  <c r="H6" i="2" s="1"/>
  <c r="Y6" i="17"/>
  <c r="H7" i="2" s="1"/>
  <c r="Y7" i="17"/>
  <c r="H8" i="2" s="1"/>
  <c r="Y8" i="17"/>
  <c r="H9" i="2" s="1"/>
  <c r="Y9" i="17"/>
  <c r="H10" i="2" s="1"/>
  <c r="Y10" i="17"/>
  <c r="H11" i="2" s="1"/>
  <c r="Y11" i="17"/>
  <c r="H12" i="2" s="1"/>
  <c r="Y12" i="17"/>
  <c r="H13" i="2" s="1"/>
  <c r="Y13" i="17"/>
  <c r="H14" i="2" s="1"/>
  <c r="Y14" i="17"/>
  <c r="H15" i="2" s="1"/>
  <c r="Y15" i="17"/>
  <c r="H16" i="2" s="1"/>
  <c r="Y16" i="17"/>
  <c r="H17" i="2" s="1"/>
  <c r="Y17" i="17"/>
  <c r="H18" i="2" s="1"/>
  <c r="Y18" i="17"/>
  <c r="H19" i="2" s="1"/>
  <c r="Y19" i="17"/>
  <c r="H20" i="2" s="1"/>
  <c r="Y20" i="17"/>
  <c r="H21" i="2" s="1"/>
  <c r="Y21" i="17"/>
  <c r="H22" i="2" s="1"/>
  <c r="Y22" i="17"/>
  <c r="H23" i="2" s="1"/>
  <c r="Y23" i="17"/>
  <c r="H24" i="2" s="1"/>
  <c r="Y24" i="17"/>
  <c r="F26" i="2" l="1"/>
  <c r="M20" i="2"/>
  <c r="M12" i="2"/>
  <c r="M24" i="2"/>
  <c r="M18" i="2"/>
  <c r="M9" i="2"/>
  <c r="M16" i="2"/>
  <c r="M8" i="2"/>
  <c r="M19" i="2"/>
  <c r="M11" i="2"/>
  <c r="M25" i="2"/>
  <c r="M10" i="2"/>
  <c r="L26" i="2"/>
  <c r="M17" i="2"/>
  <c r="M7" i="2"/>
  <c r="M22" i="2"/>
  <c r="M14" i="2"/>
  <c r="M6" i="2"/>
  <c r="M15" i="2"/>
  <c r="M21" i="2"/>
  <c r="M13" i="2"/>
  <c r="M5" i="2"/>
  <c r="M23" i="2"/>
  <c r="H25" i="2"/>
  <c r="G25" i="2"/>
  <c r="G24" i="2"/>
  <c r="G23" i="2"/>
  <c r="G20" i="2"/>
  <c r="G22" i="2"/>
  <c r="G21" i="2"/>
  <c r="M26" i="2" l="1"/>
  <c r="H5" i="2"/>
  <c r="F5" i="2"/>
  <c r="G19" i="2"/>
  <c r="G6" i="2"/>
  <c r="G7" i="2"/>
  <c r="G8" i="2"/>
  <c r="G9" i="2"/>
  <c r="G10" i="2"/>
  <c r="G11" i="2"/>
  <c r="G12" i="2"/>
  <c r="G13" i="2"/>
  <c r="G14" i="2"/>
  <c r="G15" i="2"/>
  <c r="G16" i="2"/>
  <c r="G17" i="2"/>
  <c r="G18" i="2"/>
  <c r="J10" i="2" l="1"/>
  <c r="AJ5" i="15" l="1"/>
  <c r="AC5" i="15"/>
  <c r="T5" i="15"/>
  <c r="AM5" i="15"/>
  <c r="AL5" i="15"/>
  <c r="AK5" i="15" l="1"/>
  <c r="K10" i="2"/>
  <c r="G5" i="2" l="1"/>
  <c r="N23" i="2" s="1"/>
  <c r="N17" i="2" l="1"/>
  <c r="N19" i="2"/>
  <c r="N20" i="2"/>
  <c r="N7" i="2"/>
  <c r="N21" i="2"/>
  <c r="N16" i="2"/>
  <c r="N13" i="2"/>
  <c r="N12" i="2"/>
  <c r="N22" i="2"/>
  <c r="N8" i="2"/>
  <c r="G26" i="2"/>
  <c r="N15" i="2"/>
  <c r="N18" i="2"/>
  <c r="N25" i="2"/>
  <c r="N11" i="2"/>
  <c r="O7" i="2" s="1"/>
  <c r="N9" i="2"/>
  <c r="N24" i="2"/>
  <c r="N6" i="2"/>
  <c r="N5" i="2"/>
  <c r="N14" i="2"/>
  <c r="N10" i="2"/>
  <c r="O9" i="2" l="1"/>
  <c r="P9" i="2" s="1"/>
  <c r="N26" i="2"/>
  <c r="O5" i="2"/>
  <c r="P5" i="2" s="1"/>
  <c r="O6" i="2"/>
  <c r="P6" i="2" s="1"/>
  <c r="O8" i="2"/>
  <c r="P8" i="2" s="1"/>
  <c r="P7" i="2"/>
  <c r="P10" i="2" l="1"/>
  <c r="R9" i="2" s="1"/>
  <c r="R39" i="2"/>
  <c r="R41" i="2" s="1"/>
  <c r="R5" i="2" l="1"/>
  <c r="R6" i="2"/>
  <c r="R7" i="2"/>
  <c r="R8" i="2"/>
  <c r="R10" i="2" l="1"/>
  <c r="R12" i="2" s="1"/>
  <c r="P32" i="12" s="1"/>
  <c r="B16" i="15" l="1"/>
  <c r="AO16" i="15" s="1"/>
  <c r="AQ16" i="15" s="1"/>
  <c r="BB3" i="13"/>
  <c r="P33" i="12"/>
  <c r="BC3" i="13" s="1"/>
  <c r="B5" i="15"/>
  <c r="AR5" i="15" s="1"/>
  <c r="P35" i="12" l="1"/>
  <c r="AT5" i="1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<sst xmlns="http://schemas.openxmlformats.org/spreadsheetml/2006/main" count="1237" uniqueCount="846">
  <si>
    <t>Elementos</t>
  </si>
  <si>
    <t>Impacto</t>
  </si>
  <si>
    <t>Mapa de actores</t>
  </si>
  <si>
    <t>PASO 3
AGRUPACIÓN POR COMPONENTES - AJUSTES POR CORRELACIÓN</t>
  </si>
  <si>
    <t>PASO 4
CALIFICACIÓN FINAL</t>
  </si>
  <si>
    <t>Item</t>
  </si>
  <si>
    <t>Elemento</t>
  </si>
  <si>
    <t>Evaluación Escala</t>
  </si>
  <si>
    <t>Calificación Correlacional</t>
  </si>
  <si>
    <t xml:space="preserve"> Correlación x Elemento</t>
  </si>
  <si>
    <t>Sumatoria correlación</t>
  </si>
  <si>
    <t>Componentes</t>
  </si>
  <si>
    <t>Peso</t>
  </si>
  <si>
    <t>Cantidad de elementos x Componentes</t>
  </si>
  <si>
    <t>Ajustes por correlación</t>
  </si>
  <si>
    <t>Suma por componente</t>
  </si>
  <si>
    <t>Componentes*Peso</t>
  </si>
  <si>
    <t>COMPONENTES</t>
  </si>
  <si>
    <t>Puntaje por componente</t>
  </si>
  <si>
    <t>Comercial</t>
  </si>
  <si>
    <t>Legal</t>
  </si>
  <si>
    <t>Financiero</t>
  </si>
  <si>
    <t>PUNTAJE FINAL</t>
  </si>
  <si>
    <t>FASE 1</t>
  </si>
  <si>
    <t>FASE 2</t>
  </si>
  <si>
    <t>FASE 3</t>
  </si>
  <si>
    <t>Momento de Identifiación del PN</t>
  </si>
  <si>
    <t>Momento de Evaluación Individual</t>
  </si>
  <si>
    <t>Momento de Correlación</t>
  </si>
  <si>
    <t>Se identifica si es Asociativo o Individual; que cumple con las condiciones economicas.</t>
  </si>
  <si>
    <t>Técnica</t>
  </si>
  <si>
    <t>Legal y Tributario</t>
  </si>
  <si>
    <t>35.23</t>
  </si>
  <si>
    <t>No</t>
  </si>
  <si>
    <t>ID</t>
  </si>
  <si>
    <t>Puntaje</t>
  </si>
  <si>
    <t xml:space="preserve">Valor del proyecto </t>
  </si>
  <si>
    <t>TIR</t>
  </si>
  <si>
    <t>CONV</t>
  </si>
  <si>
    <t>Recomendación</t>
  </si>
  <si>
    <t>Conclusiones</t>
  </si>
  <si>
    <t>Técnico</t>
  </si>
  <si>
    <t>Observaciones y conclusiones del evaluador:</t>
  </si>
  <si>
    <t xml:space="preserve">
El evaluador humano expresa frente al componente Financiero que: "</t>
  </si>
  <si>
    <t xml:space="preserve">
El evaluador humano expresa frente al componente Técnico que: "</t>
  </si>
  <si>
    <t xml:space="preserve">
El evaluador humano expresa frente al componente comercial que: "</t>
  </si>
  <si>
    <t xml:space="preserve">"
- Incluye siempre: **calificación final y categoría de viable o no viable**
- Longitud mínima: **500 caracteres**
- Incluye siempre esta fórmula: **“El plan de negocios obtuvo una TIR de </t>
  </si>
  <si>
    <t>FIN</t>
  </si>
  <si>
    <t>Promt Unido</t>
  </si>
  <si>
    <t>Promt FINAL para IA</t>
  </si>
  <si>
    <t>Total</t>
  </si>
  <si>
    <t>TOT COMP</t>
  </si>
  <si>
    <t>PASO 2
CORRELACIÓN DE ELEMENTOS</t>
  </si>
  <si>
    <t>Aspecto</t>
  </si>
  <si>
    <t>VERSIÓN:</t>
  </si>
  <si>
    <t>NOMBRE EVALUADOR:</t>
  </si>
  <si>
    <t>PUNTAJE ASIGANDO</t>
  </si>
  <si>
    <t>COMPONENTE</t>
  </si>
  <si>
    <t>CONCEPTO DEL EVALUADOR</t>
  </si>
  <si>
    <t>NO EVALUABLE</t>
  </si>
  <si>
    <t>CONCEPTO</t>
  </si>
  <si>
    <t>CALIFICACIONES</t>
  </si>
  <si>
    <t>VIABLE</t>
  </si>
  <si>
    <t>NO VIABLE</t>
  </si>
  <si>
    <t>Recomendaciones del Evaluador</t>
  </si>
  <si>
    <t>Individual</t>
  </si>
  <si>
    <t>Asociativo</t>
  </si>
  <si>
    <t>RESULTADO:</t>
  </si>
  <si>
    <t>CONCEPTO:</t>
  </si>
  <si>
    <t>FECHA DE EVALUACIÓN:</t>
  </si>
  <si>
    <t>No.</t>
  </si>
  <si>
    <t>1 (Insuficiente)</t>
  </si>
  <si>
    <t>Concepto</t>
  </si>
  <si>
    <t>Concepto Comercial</t>
  </si>
  <si>
    <t>Concepto Técnico</t>
  </si>
  <si>
    <t>Concepto Financiero</t>
  </si>
  <si>
    <t>Concepto Impacto</t>
  </si>
  <si>
    <t>PROMPT SUGERIDO</t>
  </si>
  <si>
    <t>Sector</t>
  </si>
  <si>
    <t xml:space="preserve">
Nombre del proyecto: </t>
  </si>
  <si>
    <t>Departamento</t>
  </si>
  <si>
    <t>Municipio</t>
  </si>
  <si>
    <t xml:space="preserve"> - </t>
  </si>
  <si>
    <t>PUNTAJE REDONDEADO</t>
  </si>
  <si>
    <t>", ten en cuenta ese sector para ajustar los conceptos**</t>
  </si>
  <si>
    <t>%,  TIR indica que "Realiza breve descripción según el sector que es: "</t>
  </si>
  <si>
    <t>Criterio del acuerdo 010/2019</t>
  </si>
  <si>
    <t>Metas en generación y sostenibilidad de autoempleo y puesto de trabajo</t>
  </si>
  <si>
    <t>Proyección y sostenibilidad (social y comunitaria y financiera), intención en la permanencia</t>
  </si>
  <si>
    <t>Participación de cada variable en el total
(1 a 10 siendo, 10 mayor importancia)</t>
  </si>
  <si>
    <t>Participación porcentual</t>
  </si>
  <si>
    <t>PASO 1
 EVALUACIÓN INDIVIDUAL</t>
  </si>
  <si>
    <t>1. ¿Quién es el Cliente de su Proyecto?</t>
  </si>
  <si>
    <t>2. Planteamiento del Problema</t>
  </si>
  <si>
    <t>3. La Competencia</t>
  </si>
  <si>
    <t>4. Descripción del Proyecto</t>
  </si>
  <si>
    <t>5. Productos o Servicios</t>
  </si>
  <si>
    <t>6. Proceso Técnico</t>
  </si>
  <si>
    <t>7. Trámites Legales</t>
  </si>
  <si>
    <t>8. Canales</t>
  </si>
  <si>
    <t>9. Proyección de Ventas</t>
  </si>
  <si>
    <t>10. Costos y Gastos</t>
  </si>
  <si>
    <t>11. Equipo de Trabajo</t>
  </si>
  <si>
    <t>12. Necesidades y Requerimientos</t>
  </si>
  <si>
    <t>13. Valor del Proyecto</t>
  </si>
  <si>
    <t>14. Avances del Proyecto</t>
  </si>
  <si>
    <t>15. Plan Operativo</t>
  </si>
  <si>
    <t>16. Impacto</t>
  </si>
  <si>
    <t>17. Indicadores</t>
  </si>
  <si>
    <t>18. Mapa de actores</t>
  </si>
  <si>
    <t>Sin descripción del cliente, no tiene ninguna información o el campo está vacío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
Sé imparcial y preciso, sin temor a calificar bajo si el contenido no cumple con los estándares."</t>
  </si>
  <si>
    <t>Descripción limitada, pocos detalles,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</si>
  <si>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limitada,  sobre el proceso de producción o prestación del servicio, indispensablemente incluye las actividades a realizar, además son limitadas las actividades a realizar, los tiempos para realizar cada actividad, el equipo o maquinaria requerida y quien realiza la actividad, relacionadas con el proyecto propuesto. Indispensablemente incluye las actividades a realizar, pocos detalles.</t>
  </si>
  <si>
    <t>Descripción limitada, pocos detalles de los permisos y licencias necesarios para operar el negocio, mostrando una comprensión limitada de los requisitos legales y regulatorios pertinentes de acuerdo con los productos o servicios propuestos. Se proporciona una descripción limitada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</si>
  <si>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limitada, pocos detalles de las actividades para desarrollar una estrategia de comunicación, estrategia de promoción y canales de distribución.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</si>
  <si>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limitado, pocos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</si>
  <si>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limitada, pocos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</si>
  <si>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limitada, pocos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</si>
  <si>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limitada, pocos detalles,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limitada de los requerimientos financieros.</t>
  </si>
  <si>
    <t>Descripción limitada, pocos detalles, de los avances significativos en todas las áreas. Los recursos disponibles están integrados de manera limitada para las necesidades del proyecto. Se proporcionan detalles limitados sobre el progreso técnico, legal, comercial, ambiental y de ventas, mostrando un avance que facilite la implementación del proyecto.</t>
  </si>
  <si>
    <t>Descripción limitada, pocos detalles, de las categorías,  montos y temporalidades adecuadamente alineados y justificados con el proyecto y sus necesidades y requerimientos. Demuestra una planificación y correlación limitada, indicando una viabilidad limitada en la ejecución del proyecto.</t>
  </si>
  <si>
    <t>Descripción limitada, pocos detalles, del impacto en todas las áreas del proyecto requeridas. Incluye datos específicos que demuestran cómo el proyecto contribuirá significativamente a la región en términos económicos, ambientales, sociales y tecnológicos. Presenta una integración limitada de todos los aspectos de impacto.</t>
  </si>
  <si>
    <t>Se presenta el valor de los indicadores de empleos, eventos de mercadeo, contrapartidas, presupuesto, producción a generar año 1, ventas a generar año1 con valores positivos mayores 0. Son específicos, medibles y limitados para cada área clave, permitiendo una evaluación precisa del rendimiento y resultados del proyecto en todas sus fases. Si algún indicador presenta 0, debe colocar calificación 0.</t>
  </si>
  <si>
    <t>Descripción limitada, pocos detalles, de los actores clave, incluyendo nombres específicos, categorías bien definidas, y localización precisa. Se explica  de manera limitada qué se necesita o requiere de cada actor, con descripciones básicas de cómo cada uno puede contribuir específicamente al proyecto.</t>
  </si>
  <si>
    <t>Descripción limitada, pocos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</si>
  <si>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básica, con algunos detalles demográficos y económicos,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</si>
  <si>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básica, sobre las características, beneficios, y diferenciación en el mercado, la unidad de medida y la presentación al cliente.  Indispensablemente incluye el nombre del producto o servicio, con algunos detalles de los productos o servicios</t>
  </si>
  <si>
    <t>Descripción básica,  sobre el proceso de producción o prestación del servicio, indispensablemente incluye las actividades a realizar, además son básicas las actividades a realizar, los tiempos para realizar cada actividad, el equipo o maquinaria requerida y quien realiza la actividad, relacionadas con el proyecto propuesto. Indispensablemente incluye las actividades a realizar, con algunos detalles del proceso técnico</t>
  </si>
  <si>
    <t>Descripción básica, con algunos detalles sobre  los permisos y licencias necesarios para operar el negocio, mostrando una comprensión básica de los requisitos legales y regulatorios pertinentes de acuerdo con los productos o servicios propuestos. Se proporciona una descripción básica de los trámites a realizar para obtener estos permisos y licencias, el costo asociado y los tiempos requeridos para su obtención. Se indica el tipo de constitución legal que tendrá el proyecto. Indispensablemente incluye norma, permiso, licencia, registro a cumplir, de lo contrario calificar con 0.</t>
  </si>
  <si>
    <t>Descripción básica, con algunos detalles de las actividades para desarrollar una estrategia de comunicación, estrategia de promoción y canales de distribución . Todos los canales están acompañados de una justificación clara, análisis de costos detallados y una estrategia de implementación exhaustiva para maximizar el alcance y la eficacia. Se describe la implementación de manera clara para el primer año. Indispensable que incluya las actividades a realizar</t>
  </si>
  <si>
    <t xml:space="preserve">Reporte básico, con algunos detalles de la proyección de ventas, que indispensablemente incluye el nombre del producto o servicio, el precio del producto o servicio, con un desglose adecuado mes a mes de las cantidades y proyecciones de incrementos anuales, permitiendo el cálculo de las ventas mensuales y anuales, considerando factores macroeconómicos relevantes como el IPC y el IPP. </t>
  </si>
  <si>
    <t xml:space="preserve">Descripción básica, con algunos detalles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</si>
  <si>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básica, con algunos detalles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</si>
  <si>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básica, con algunos detalles sobre las necesidades y requerimientos,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básica de los requerimientos financieros.</t>
  </si>
  <si>
    <t>Descripción básica, con algunos detalles del avance del proyecto, de los avances significativos en todas las áreas. Los recursos disponibles están integrados de manera básica para las necesidades del proyecto. Se proporcionan detalles básicos sobre el progreso técnico, legal, comercial, ambiental y de ventas, mostrando un avance que facilite la implementación del proyecto.</t>
  </si>
  <si>
    <t>Descripción básica, con algunos detalles del plan operativo, de las categorías,  montos y temporalidades básicamente alineados y justificados con el proyecto y sus necesidades y requerimientos. Demuestra una planificación y correlación básica, indicando una viabilidad básica en la ejecución del proyecto.</t>
  </si>
  <si>
    <t>Descripción básica, con algunos detalles del impacto del proyecto, del impacto en todas las áreas del proyecto requeridas. Incluye datos específicos que demuestran cómo el proyecto contribuirá significativamente a la región en términos económicos, ambientales, sociales y tecnológicos. Presenta una integración básica de todos los aspectos de impacto.</t>
  </si>
  <si>
    <t>Se presenta el valor de los indicadores de empleos, eventos de mercadeo, contrapartidas, presupuesto, producción a generar año 1, ventas a generar año1 con valores positivos mayores 0. Son específicos, medibles y básicos para cada área clave, permitiendo una evaluación precisa del rendimiento y resultados del proyecto en todas sus fases. Si algún indicador presenta 0, debe colocar calificación 0.</t>
  </si>
  <si>
    <t>Descripción básica, con algunos detalles de los actores clave, incluyendo nombres específicos, categorías bien definidas, y localización precisa. Se explica qué se necesita o requiere de cada actor, con descripciones básicas de cómo cada uno puede contribuir específicamente al proyecto.</t>
  </si>
  <si>
    <t>Descripción básica, con algunos detalles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</si>
  <si>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adecuada, con detalles específicos, pero no completa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</si>
  <si>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adecuada, sobre las características, beneficios, y diferenciación en el mercado. Incluye la unidad de medida y la presentación al cliente. Indispensablemente incluye el nombre del producto o servicio con detalles específicos, pero no completa.</t>
  </si>
  <si>
    <t>Descripción adecuada,  sobre el proceso de producción o prestación del servicio, indispensablemente incluye las actividades a realizar, además se detallan de manera adecuada las actividades a realizar, los tiempos para realizar cada actividad, el equipo o maquinaria requerida y quien realiza la actividad, relacionadas con el proyecto propuesto. Indispensablemente incluye las actividades a realizar, con detalles específicos, pero no completa.</t>
  </si>
  <si>
    <t>Descripción adecuada, con detalles específicos, pero no completa, de los permisos y licencias necesarios para operar el negocio, mostrando una comprensión adecuada de los requisitos legales y regulatorios pertinentes de acuerdo con los productos o servicios propuestos. Se proporciona una descripción adecuada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</si>
  <si>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adecuada, con detalles específicos, pero no completa,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</si>
  <si>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adecuado, con detalles específicos, pero no completa, de la proyección de ventas, que indispensablemente incluye el nombre del producto o servicio, el precio del producto o servicio, con un desglose adecuado mes a mes de las cantidades y proyecciones claras de incrementos anuales, permitiendo el cálculo de las ventas mensuales y anuales, considerando factores macroeconómicos relevantes como el IPC y el IPP. </t>
  </si>
  <si>
    <t xml:space="preserve">Descripción adecuada, con detalles específicos, pero no completa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</si>
  <si>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 xml:space="preserve">Descripción adecuada, con detalles específicos, pero no completa.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 </t>
  </si>
  <si>
    <t>Descripción adecuada, con detalles específicos, pero no completa,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adecuada de los requerimientos financieros.</t>
  </si>
  <si>
    <t>Descripción adecuada, con detalles específicos, pero no completa, de los avances significativos en todas las áreas. Los recursos disponibles están integrados de manera adecuada para las necesidades del proyecto. Se proporcionan detalles adecuados sobre el progreso técnico, legal, comercial, ambiental y de ventas, mostrando un avance que facilite la implementación del proyecto.</t>
  </si>
  <si>
    <t>Descripción adecuada, con detalles específicos, pero no completa, de las categorías,  montos y temporalidades adecuadamente alineados y justificados con el proyecto y sus necesidades y requerimientos. Demuestra una planificación y correlación adecuada, indicando una viabilidad adecuada en la ejecución del proyecto.</t>
  </si>
  <si>
    <t>Descripción adecuada, con detalles específicos, pero no completa del impacto en todas las áreas del proyecto requeridas. Incluye datos específicos que demuestran cómo el proyecto contribuirá significativamente a la región en términos económicos, ambientales, sociales y tecnológicos. Presenta una integración adecuada de todos los aspectos de impacto.</t>
  </si>
  <si>
    <t>Se presenta el valor de los indicadores de empleos, eventos de mercadeo, contrapartidas, presupuesto, producción a generar año 1, ventas a generar año1 con valores positivos mayores 0. Son específicos, medibles y adecuados para cada área clave, permitiendo una evaluación precisa del rendimiento y resultados del proyecto en todas sus fases. Si algún indicador presenta 0, debe colocar calificación 0.</t>
  </si>
  <si>
    <t>Descripción adecuada, con detalles específicos, pero no completa, de los actores clave, incluyendo nombres específicos, categorías bien definidas, y localización precisa. Se explica claramente qué se necesita o requiere de cada actor, con descripciones adecuadas de cómo cada uno puede contribuir específicamente al proyecto.</t>
  </si>
  <si>
    <t>Descripción adecuada, con detalles específicos, pero no completa,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</si>
  <si>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Descripción exhaustiva y detallada  de quien es esa persona o empresa a la que va dirigido este plan de negocios, la que le va a comprar sus productos o servicios, lo más detallado posible, indicando sus características demográficas, económicas y comportamentales. Esto incluye desde personas naturales hasta empresas, abarcando ubicación geográfica, estrato, edad, género, capacidad de compra, si trabaja, si tiene hijos, si vive en casa propia o arriendo, gustos, preferencias, qué le da miedo, qué le hace feliz, cuáles son sus valores, qué le gusta comer, si le gusta viajar, entre otros.</t>
  </si>
  <si>
    <t>Descripción exhaustiva y detallada de los productos o servicios, que indispensablemente incluye el nombre del producto o servicio, incluye detalles completos sobre las características, beneficios, y diferenciación en el mercado. Incluye la unidad de medida y la presentación al cliente.</t>
  </si>
  <si>
    <t>Descripción de manera exhaustiva y detallada sobre el proceso de producción o prestación del servicio, indispensablemente incluye las actividades a realizar, además se detallan con precisión las actividades a realizar, los tiempos para realizar cada actividad, el equipo o maquinaria requerida y quien realiza la actividad, relacionadas con el proyecto propuesto.</t>
  </si>
  <si>
    <t>Descripción de manera exhaustiva y detallada de los permisos y licencias necesarios para operar el negocio, mostrando una comprensión profunda de los requisitos legales y regulatorios pertinentes de acuerdo con los productos o servicios propuestos. Se proporciona una descripción clara de los trámites a realizar para obtener estos permisos y licencias, el costo asociado y los tiempos requeridos para su obtención. Se indica el tipo de constitución legal que tendrá el proyecto.  Indispensablemente incluye el campo norma, permiso, licencia, registro a cumplir, de lo contrario calificar con 0.</t>
  </si>
  <si>
    <t>Descripción exhaustiva y detallada de las actividades para desarrollar una estrategia de comunicación, estrategia de promoción y canales de distribución indispensable que incluya las actividades a realizar. Todos los canales están acompañados de una justificación clara, análisis de costos detallados y una estrategia de implementación exhaustiva para maximizar el alcance y la eficacia. Se describe la implementación de manera clara para el primer año.</t>
  </si>
  <si>
    <t xml:space="preserve">Reporte exhaustivo y detallado de la proyección de ventas, que indispensablemente incluye el nombre del producto o servicio, el precio del producto o servicio, con un desglose detallado mes a mes de las cantidades y proyecciones claras de incrementos anuales, permitiendo el cálculo de las ventas mensuales y anuales, considerando factores macroeconómicos relevantes como el IPC y el IPP. </t>
  </si>
  <si>
    <t xml:space="preserve">Descripción exhaustiva y detallada de todos los costos fijos, costos variables, y gastos administrativos que incluye la descripción de cada costo o gasto,  la unidad de medida, el valor unitario, la cantidad y el valor total,  para cada uno de los productos o servicios, demostrando una comprensión profunda de cómo cada elemento afecta al éxito y sostenibilidad del proyecto. </t>
  </si>
  <si>
    <t>Descripción exhaustiva y detallada de todos los roles del equipo de trabajo, con funciones precisas y alineadas con los objetivos del proyecto. Se cuenta con asignaciones mensuales  y el factor prestacional es aplicado correctamente. Todos los detalles, incluyendo el tipo de contratación y los meses requeridos por cada rol, están relacionados con el proyecto y los productos o servicios del proyecto, optimizados para el éxito del proyecto. Se cuenta con asignación mensual para cada rol o cargo, de lo contrario, calificar con 0</t>
  </si>
  <si>
    <t>Descripción exhaustiva y detallada de todas las necesidades y requerimientos. Todas las inversiones fijas y diferidas están claramente identificadas con justificaciones detalladas y cómo están relacionados del proyecto. Se proporciona un cálculo exacto del valor total del proyecto, incluyendo el cumplimiento con los aportes requeridos, lo que demuestra una planificación y comprensión profunda de los requerimientos financieros.</t>
  </si>
  <si>
    <t>Descripción detallada de los avances significativos en todas las áreas. Los recursos disponibles están bien integrados y son suficientes para las necesidades del proyecto. Se proporcionan detalles específicos sobre el progreso técnico, legal, comercial, ambiental y de ventas, mostrando un avance que facilite la implementación del proyecto.</t>
  </si>
  <si>
    <t>Descripción  exhaustiva y detallada del plan operativo, con categorías,  montos y temporalidades perfectamente alineados y justificados con el proyecto y sus necesidades y requerimientos. Demuestra una planificación y correlación óptima, indicando una alta viabilidad y precisión en la ejecución del proyecto.</t>
  </si>
  <si>
    <t>Descripción exhaustiva y detallada del impacto en todas las áreas del proyecto requeridas. Incluye datos específicos que demuestran cómo el proyecto contribuirá significativamente a la región en términos económicos, ambientales, sociales y tecnológicos. Presenta una integración clara y convincente de todos los aspectos de impacto.</t>
  </si>
  <si>
    <t>Descripción de manera exhaustiva y detallada de los actores clave, incluyendo nombres específicos, categorías bien definidas, y localización precisa. Se explica claramente qué se necesita o requiere de cada actor, con descripciones detalladas de cómo cada uno puede contribuir específicamente al proyecto.</t>
  </si>
  <si>
    <t>Descripción de manera exhaustiva y detallada de la asociatividad con explicaciones profundas de los beneficios y necesidades del grupo. Descripción exhaustiva de cómo se tomarán las decisiones con un enfoque en la inclusión y la transparencia. Todas las responsabilidades principales son detalladas con claridad, mostrando cómo cada una contribuye a los objetivos del grupo.</t>
  </si>
  <si>
    <t>¿Quién es el Cliente de su Proyecto?</t>
  </si>
  <si>
    <t>Planteamiento del Problema</t>
  </si>
  <si>
    <t>La Competencia</t>
  </si>
  <si>
    <t>Descripción del Proyecto</t>
  </si>
  <si>
    <t>Productos o Servicios</t>
  </si>
  <si>
    <t>Proceso Técnico</t>
  </si>
  <si>
    <t>Trámites Legales</t>
  </si>
  <si>
    <t>Canales</t>
  </si>
  <si>
    <t>Proyección de Ventas</t>
  </si>
  <si>
    <t>Costos y Gastos</t>
  </si>
  <si>
    <t>Equipo de Trabajo</t>
  </si>
  <si>
    <t>Necesidades y Requerimientos</t>
  </si>
  <si>
    <t>Valor del Proyecto</t>
  </si>
  <si>
    <t>Avances del Proyecto</t>
  </si>
  <si>
    <t>Plan Operativo</t>
  </si>
  <si>
    <t>Indicadores</t>
  </si>
  <si>
    <t>Cliente del Proyecto</t>
  </si>
  <si>
    <t>Competencia</t>
  </si>
  <si>
    <t xml:space="preserve">Equipo de Trabajo </t>
  </si>
  <si>
    <t>Asociatividad</t>
  </si>
  <si>
    <t>Sin descripción del proceso técnico, no incluye las actividades a realizar, ni los tiempos para realizar cada actividad, el equipo o maquinaria requerida y quien realiza la actividad, relacionadas con el proyecto propuesto</t>
  </si>
  <si>
    <t>Sin descripción de los canales y celda vacía no 0, en la asignación del valor para el primer año.</t>
  </si>
  <si>
    <t>Sin reporte de la proyección de ventas, celdas vacías o no confiables.</t>
  </si>
  <si>
    <t xml:space="preserve">Sin descripción de los costos fijos, variables y gastos administrativos, no se describe la unidad de medida, el valor unitario, la cantidad y el valor total,  para cada uno de los productos o servicios, </t>
  </si>
  <si>
    <t>Sin descripción del equipo de trabajo, sin asignación mensual, no incluye el tipo de contratación y los meses requeridos por cada rol, no están relacionados con el proyecto y los productos o servicios del proyecto</t>
  </si>
  <si>
    <t>Sin descripción de las necesidades y requerimientos, no se proporciona un cálculo exacto del valor total del proyecto, incluyendo el cumplimiento con los aportes requeridos</t>
  </si>
  <si>
    <t>Sin descripción del avance del proyecto, no se proporciona información sobre el progreso técnico, legal, comercial, ambiental y de ventas,</t>
  </si>
  <si>
    <t>Sin descripción del plan operativo o coincidencia con el valor solicitado al Fondo Emprender</t>
  </si>
  <si>
    <t>Sin descripción del impacto del proyecto. No incluye información o datos específicos que demuestran cómo el proyecto contribuirá significativamente a la región en términos económicos, ambientales, sociales y tecnológico</t>
  </si>
  <si>
    <t xml:space="preserve">Sin descripción de los indicadores del proyecto, Si algún indicador presenta 0, debe colocar calificación 0. </t>
  </si>
  <si>
    <t>Sin descripción de los actores del proyecto, no se cuenta con ninguna información de nombres específicos, categorías y localización precisa</t>
  </si>
  <si>
    <t>Sin descripción de la asociatividad del proyecto. No hay información de los beneficios y necesidades del grupo</t>
  </si>
  <si>
    <t>PROMEDIO DE LA CORRELACION DE ELEMENTOS MODELO INDIVIDUAL/ASOC</t>
  </si>
  <si>
    <t>SUMATORIA DE LA CORRELACION DE ELEMENTOS MODELO INDIVIDUAL/ASOC</t>
  </si>
  <si>
    <t>Digitar observaciones que incluyen los aspectos 7</t>
  </si>
  <si>
    <t>Es asociativa?</t>
  </si>
  <si>
    <t>Sí</t>
  </si>
  <si>
    <t>MAX valor Comp Individual</t>
  </si>
  <si>
    <t>MAX valor Comp Asociativa</t>
  </si>
  <si>
    <t>Rta de EVALUADOR</t>
  </si>
  <si>
    <t xml:space="preserve">
El evaluador humano expresa frente al componente Legal que: "</t>
  </si>
  <si>
    <t>19. Metas en generación y sostenibilidad de autoempleo y puesto de trabajo</t>
  </si>
  <si>
    <t>20. Proyección y sostenibilidad (social y comunitaria y financiera), intención en la permanencia</t>
  </si>
  <si>
    <t xml:space="preserve">
**Comercial: **:  
1. ¿Quién es el Cliente de su Proyecto?: </t>
  </si>
  <si>
    <t xml:space="preserve">
2. Planteamiento del Problema: </t>
  </si>
  <si>
    <t xml:space="preserve">
3. La Competencia: </t>
  </si>
  <si>
    <t xml:space="preserve">
8. Canales: </t>
  </si>
  <si>
    <t xml:space="preserve">"
**Técnico: **
4. Descripción del Proyecto: </t>
  </si>
  <si>
    <t xml:space="preserve">
5. Productos o Servicios: </t>
  </si>
  <si>
    <t xml:space="preserve">
6. Proceso Técnico: </t>
  </si>
  <si>
    <t xml:space="preserve">
15. Plan Operativo: </t>
  </si>
  <si>
    <t xml:space="preserve">"
**Legal: **
7. Trámites Legales: </t>
  </si>
  <si>
    <t xml:space="preserve">"
**Financiero: **
9. Proyección de Ventas: </t>
  </si>
  <si>
    <t xml:space="preserve">
10. Costos y Gastos: </t>
  </si>
  <si>
    <t xml:space="preserve">
11. Equipo de Trabajo: </t>
  </si>
  <si>
    <t xml:space="preserve">
12. Necesidades y Requerimientos: </t>
  </si>
  <si>
    <t xml:space="preserve">
13. Valor del Proyecto: </t>
  </si>
  <si>
    <t xml:space="preserve">
17. Indicadores: </t>
  </si>
  <si>
    <t xml:space="preserve">"
**Impacto: **
14. Avances del Proyecto: </t>
  </si>
  <si>
    <t xml:space="preserve">
16. Impacto: </t>
  </si>
  <si>
    <t xml:space="preserve">
18. Mapa de actores: </t>
  </si>
  <si>
    <t xml:space="preserve">
19. Metas en generación y sostenibilidad de autoempleo y puesto de trabajo: </t>
  </si>
  <si>
    <t xml:space="preserve">
20. Proyección y sostenibilidad (social y comunitaria y financiera), intención en la permanencia: </t>
  </si>
  <si>
    <t xml:space="preserve">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t>
  </si>
  <si>
    <t xml:space="preserve"> (aplica únicamente si es Asociativo, si es individual, no tener en cuenta esta puntuación)
El evaluador humano expresa frente al componente Impacto que: "</t>
  </si>
  <si>
    <t>Descripción limitada, sobre las características, beneficios, y diferenciación en el mercado, la unidad de medida y la presentación al clienta que indispensablemente. Incluye el nombre del producto o servicio, pocos detalles.</t>
  </si>
  <si>
    <t xml:space="preserve">Sin descripción de los productos o servicios, no incluye el nombre del producto o servicio, no hay ninguna información sobre las características, beneficios, y diferenciación en el mercado, la unidad de medida y la presentación al cliente que indispensablemente. </t>
  </si>
  <si>
    <t>Sin descripción del los trámites legales, no incluye el campo norma, permiso, licencia, registro a cumplir, ni el tipo de constitución legal que tendrá el proyecto.</t>
  </si>
  <si>
    <t xml:space="preserve">Se Presenta el valor de los indicadores empleos, eventos de mercadeo, contrapartidas, presupuesto, producción a generar año 1, ventas a generar año1 con valores positivos mayores 0. Son específicos, medibles y  correctos para cada área clave, permitiendo una evaluación precisa del rendimiento y resultados del proyecto en todas sus fases. Si algún indicador presenta 0, debe colocar calificación 0.
</t>
  </si>
  <si>
    <t>Antigüedad: Tiempo de Funcionamiento</t>
  </si>
  <si>
    <t>CALIFICACIONES Antigüedad</t>
  </si>
  <si>
    <t>N/A</t>
  </si>
  <si>
    <t>Descripción muy completa, con alta claridad y coherencia; incluye la mayoría de los elementos clave, aunque podría reforzarse con un poco más de detalle o precisión en alguno de los aspectos. Evidencia comprensión sólida del cliente y alineación con la propuesta de valor.</t>
  </si>
  <si>
    <t>Descripción adecuada y consistente; presenta la información esencial del cliente con claridad, pero omite algunos detalles secundarios. Refleja conocimiento del mercado con buena relación entre el perfil del cliente y el producto o servicio.</t>
  </si>
  <si>
    <t>Descripción básica pero en proceso de mejora; muestra intención de caracterizar al cliente, aunque los detalles son limitados o generales. Se percibe coherencia parcial con el producto o servicio.</t>
  </si>
  <si>
    <t>Descripción limitada; incluye pocos datos o de forma poco organizada. Se evidencian vacíos importantes que dificultan comprender al cliente objetivo</t>
  </si>
  <si>
    <t>Descripción incompleta, con errores o contradicciones. Se nota desconocimiento parcial del cliente o información desactualizada.</t>
  </si>
  <si>
    <t>Presenta algunos datos mínimos, pero sin estructura ni coherencia. Evidencia un intento incipiente de caracterización, aunque sin sustento ni análisis.</t>
  </si>
  <si>
    <t>Información casi inexistente, superficial o fuera de contexto. No hay claridad sobre quién es el cliente.</t>
  </si>
  <si>
    <t>Campo con frases vagas, genéricas o incompletas. No se evidencia caracterización.</t>
  </si>
  <si>
    <t xml:space="preserve">Descripción exhaustiva y detallada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</si>
  <si>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muy completa del problema o necesidad, con relación clara al cliente o consumidor. Integra evidencia cuantitativa y cualitativa relevante, aunque podría fortalecer alguno de los aspectos analíticos o de justificación. Mantiene coherencia entre el problema y la solución planteada.</t>
  </si>
  <si>
    <t>Descripción detallada y coherente del problema o necesidad, con referencias parciales o limitadas de datos y contexto. Aporta información suficiente para comprender la relación con el cliente y el propósito del producto o servicio, aunque con menor profundidad o evidencia documental.</t>
  </si>
  <si>
    <t xml:space="preserve">Descripción adecuada, con detalles específicos, pero no completa,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</si>
  <si>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parcial del problema o necesidad, menciona la relación con el cliente pero sin evidencia o datos concretos. Aunque se entiende el propósito del producto o servicio, la justificación resulta débil o general.</t>
  </si>
  <si>
    <t>Descripción limitada, con escasos detalles o sin claridad en la relación entre el problema identificado y el cliente. Se percibe comprensión básica del contexto, pero sin análisis ni respaldo empírico.</t>
  </si>
  <si>
    <t xml:space="preserve">Descripción básica, con algunos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
</t>
  </si>
  <si>
    <t>Descripción imprecisa o confusa del problema. Presenta información insuficiente o fuera de contexto, sin explicar su relevancia ni su impacto en el cliente o consumidor.</t>
  </si>
  <si>
    <t>Se identifica vagamente un problema, pero sin establecer su vínculo con el cliente ni los datos que lo sustentan. Muestra un intento de análisis, pero muy limitado o superficial.</t>
  </si>
  <si>
    <t>Descripción limitada, pocos detalles sobre como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</si>
  <si>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No se identifica adecuadamente el problema o necesidad; el texto resulta genérico, contradictorio o irrelevante frente al propósito del proyecto.</t>
  </si>
  <si>
    <t>Mención mínima o frase aislada sin contenido sustancial ni relación con la necesidad del cliente. No se evidencia análisis alguno.</t>
  </si>
  <si>
    <t>Sin descripción del problema a solucionar, no contiene el problema o necesidad  está relacionado con el cliente, la descripción debe contener  datos completos, estadísticas, y análisis que demuestran una comprensión profunda del problema y la solución propuesta. Justifica claramente la necesidad del producto o servicio para resolver este problema de manera efectiva.</t>
  </si>
  <si>
    <t>Descripción de manera exhaustiva y detallada de más de un competidor existente en el mercado no solo listándonos, indispensablemente incluye el nombre del competidor, detallando los productos o servicios de la competencia, servicios, precios, localización geográfica y una comparación bien fundamentada de ventajas y desventajas competitivas. Se muestra claramente cómo estos factores influyen en la estrategia y éxito del proyecto.</t>
  </si>
  <si>
    <t>Análisis muy completo de la competencia, con identificación precisa de varios competidores y descripción coherente de productos, precios y ubicación. La comparación entre competidores está bien elaborada, aunque puede faltar profundidad en el análisis estratégico o en la conexión con la propuesta de valor del proyecto.</t>
  </si>
  <si>
    <t>Descripción adecuada y bien organizada de la competencia, incluyendo nombre, productos o servicios, precios y localización, con comparación general de ventajas y desventajas. Aunque el análisis es claro, la interpretación estratégica del impacto sobre el proyecto podría ser más desarrollada.</t>
  </si>
  <si>
    <t>Descripción adecuada, con detalles específicos, pero no completa,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</si>
  <si>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Descripción parcial de la competencia, con información limitada o incompleta. Se mencionan competidores o productos, pero sin detallar ubicación, precios o comparaciones relevantes. Existe intención de análisis, pero con vacíos notables.</t>
  </si>
  <si>
    <t>La descripción es muy general, centrada solo en la existencia de competencia sin detallar características ni ventajas comparativas. No evidencia análisis estratégico ni impacto en la propuesta del proyecto.</t>
  </si>
  <si>
    <t>Descripción básica, con algunos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</si>
  <si>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Información insuficiente, imprecisa o con errores. Se menciona la competencia de forma genérica, sin sustento ni coherencia con el producto o servicio del proyecto.</t>
  </si>
  <si>
    <t>Mención muy básica o incompleta de algún competidor, sin incluir nombre, precios o localización. La información no permite establecer comparaciones ni aporta valor al análisis del mercado.</t>
  </si>
  <si>
    <t>Descripción limitada, pocos detalles sobre la competencia, de los productos o servicios de la competencia, servicios, precios, localización geográfica y una comparación bien fundamentada de ventajas y desventajas competitivas. Se muestra claramente cómo estos factores influyen en la estrategia y éxito del proyecto. Indispensablemente incluye el nombre del competidor</t>
  </si>
  <si>
    <t>No se identifican competidores relevantes o se limita a afirmar que “no hay competencia”. El contenido es superficial, sin datos ni coherencia.</t>
  </si>
  <si>
    <t>Apenas se menciona la existencia de competencia sin ningún detalle. No hay estructura ni coherencia en la descripción.</t>
  </si>
  <si>
    <t xml:space="preserve">Sin descripción de la competencia, no incluye  el nombre del competidor , de los productos o servicios de la competencia, servicios, precios, localización geográfica y una comparación bien fundamentada de ventajas y desventajas competitivas. Se muestra claramente cómo estos factores influyen en la estrategia y éxito del proyecto
</t>
  </si>
  <si>
    <t xml:space="preserve">Descripción exhaustiva y detallada  del proyecto, explicando con profundidad y claridad la propuesta de valor única. Incluye detalles específicos sobre cómo el proyecto se diferencia significativamente de la competencia, mejorando la experiencia del cliente y resolviendo problemas de forma efectiva. </t>
  </si>
  <si>
    <t>Descripción muy sólida del proyecto y de su propuesta de valor. Presenta diferenciadores claros frente a la competencia, beneficios concretos para el cliente y conexión lógica con el problema. Puede carecer de una evidencia o ejemplo, o no profundiza en uno de los elementos (experiencia, desempeño, prueba de valor), pero la coherencia es alta.</t>
  </si>
  <si>
    <t>Descripción clara y ordenada del proyecto. La propuesta de valor es comprensible y menciona al menos dos diferenciadores frente a la competencia. Señala los beneficios para el cliente, aunque sin evidencia o con ejemplos generales. La relación con el problema/cliente es correcta, pero no desarrolla cómo se materializa la solución (proceso, experiencia, atributos medibles).</t>
  </si>
  <si>
    <t xml:space="preserve">Descripción adecuada, con detalles específicos, pero no completa de la propuesta de valor única. Incluye detalles adecuados sobre cómo el proyecto se diferencia significativamente de la competencia, mejorando la experiencia del cliente y resolviendo problemas de forma efectiva. </t>
  </si>
  <si>
    <t>Se presenta una descripción del proyecto parcial o incompleta. La propuesta de valor es implícita o generalista; menciona un beneficio, pero no lo sustenta ni lo contrasta con la competencia. Se percibe la intención de diferenciación, sin claridad operativa (cómo se entrega ese valor).</t>
  </si>
  <si>
    <t>La descripción del proyecto es muy general. Se limita a decir qué se hace, sin explicar por qué es distinto ni cómo impacta al cliente. Hay desconexión parcial con el problema o el cliente; no se evidencian atributos diferenciales</t>
  </si>
  <si>
    <t xml:space="preserve">Descripción básica, con algunos detalles de la propuesta de e valor única, sobre cómo el proyecto se diferencia significativamente de la competencia, mejorando la experiencia del cliente y resolviendo problemas de forma efectiva. </t>
  </si>
  <si>
    <t>Explicación deficiente del proyecto. Se mencionan actividades sueltas sin sentido estratégico. No hay propuesta de valor defendible; no hay vínculo con el cliente ni con el problema.</t>
  </si>
  <si>
    <t>Se enuncia lo que “se quiere hacer”, sin describir el proyecto como solución concreta. No hay diferenciación, ni beneficios, ni alineación con el mercado.</t>
  </si>
  <si>
    <t xml:space="preserve">Descripción limitada, pocos detalles de la propuesta de valor única, sobre cómo el proyecto se diferencia significativamente de la competencia, mejorando la experiencia del cliente y resolviendo problemas de forma efectiva. </t>
  </si>
  <si>
    <t>El contenido es mínimo: frases sueltas o no relacionadas con el proyecto. No hay estructura ni sentido evaluable.</t>
  </si>
  <si>
    <t>Solo hay una mención superficial o un título del proyecto sin contenido.</t>
  </si>
  <si>
    <t>Sin descripción de la descripción del proyecto, ni de la propuesta de valor única, ni de cómo el proyecto se diferencia significativamente de la competencia, mejorando la experiencia del cliente y resolviendo problemas de forma efectiva.</t>
  </si>
  <si>
    <t>Descripción amplia, coherente y casi completa de todos los productos/servicios. Indispensablemente incluye el nombre de cada uno, sus características y beneficios, la diferenciación frente al mercado, así como unidad de medida y presentación al cliente. Pueden existir omisiones menores en una referencia (p. ej. falta una especificación técnica o una unidad), sin afectar la comprensión general.</t>
  </si>
  <si>
    <t>Cubre nombres, características y beneficios de todos los productos/servicios. Presenta unidad de medida y presentación para la mayoría (≥70%). La diferenciación está planteada, aunque con sustentos limitados (sin ejemplos, pruebas o normas). Faltan algunos atributos técnicos o no están estandarizadas todas las unidades; sin embargo, el lector entiende qué se ofrece y cómo.</t>
  </si>
  <si>
    <r>
      <t xml:space="preserve">Relación básica de productos con </t>
    </r>
    <r>
      <rPr>
        <sz val="12"/>
        <color theme="1"/>
        <rFont val="Aptos Narrow"/>
        <family val="2"/>
        <scheme val="minor"/>
      </rPr>
      <t>algunos nombres correctos. Características y beneficios muy escasos o ambiguos. No define unidad de medida o solo la insinúa; la presentación al cliente se menciona sin detalle. La diferenciación casi inexistente o basada en frases genéricas (“mejor calidad”, “excelente servicio”) sin sustento.</t>
    </r>
  </si>
  <si>
    <t>Menciona 1–2 productos/servicios pero sin nombres normalizados o incompletos. No especifica unidad de medida ni presentación. Los beneficios son vagos y no hay diferenciación. El texto permite inferir la existencia del producto, pero no es suficiente para identificarlo/compararlo en el mercado.</t>
  </si>
  <si>
    <t>Listado o párrafo sin estructura; se alude a “el producto” o “el servicio integral” sin identificar nombres. No hay unidad de medida, presentación, ni características verificables. Predominan slogans o afirmaciones de valor sin sustento; no es posible evaluar qué se ofrece.</t>
  </si>
  <si>
    <r>
      <t xml:space="preserve">Únicamente hay una </t>
    </r>
    <r>
      <rPr>
        <sz val="12"/>
        <color theme="1"/>
        <rFont val="Aptos Narrow"/>
        <family val="2"/>
        <scheme val="minor"/>
      </rPr>
      <t>mención general del tipo de producto/servicio (p. ej., “alimentos”, “consultorías”). No incluye nombre, características, beneficios, unidad de medida, presentación ni diferenciación. Información insuficiente para evaluar.</t>
    </r>
  </si>
  <si>
    <t>Descripción completa y coherente del proceso técnico. Incluye todas las actividades principales con sus tiempos, equipos y responsables, aunque algunos detalles menores (valores exactos o equipos específicos) podrían estar resumidos. El proceso es entendible, lógico y articulado con el tipo de negocio, mostrando control operativo y diferenciación técnica.</t>
  </si>
  <si>
    <t>Descripción ordenada y clara del proceso técnico. Se identifican la mayoría de las actividades, los equipos principales y los responsables, aunque falta especificar algunos tiempos o pasos intermedios. Hay coherencia entre las fases del proceso y el producto final. Se percibe dominio técnico general del negocio, aunque sin incluir detalles avanzados o innovaciones.</t>
  </si>
  <si>
    <t>Se describen parcialmente las actividades del proceso técnico. Se mencionan equipos o responsables, pero sin detallar tiempos o secuencia clara. Se perciben vacíos de información que dificultan la comprensión total del proceso. La relación con el producto o servicio final es evidente, aunque incompleta.</t>
  </si>
  <si>
    <t>El proceso técnico está fragmentado o confuso. Se mencionan solo algunas actividades generales, sin precisar el orden, duración ni equipos requeridos. Los responsables son ambiguos o no están definidos. Aunque se percibe la intención de describir el proceso, no es posible seguir el flujo operativo de manera lógica.</t>
  </si>
  <si>
    <t>Información incompleta e incoherente. Se mencionan actividades sueltas sin contexto ni relación con el producto final. No hay mención de equipos ni tiempos. El texto carece de estructura y no permite identificar cómo se realiza el proceso.</t>
  </si>
  <si>
    <t>Se hace alusión a que “hay un proceso” o “se produce de manera manual”, pero no se detalla ninguna actividad ni equipo. Solo existe una idea vaga de la existencia del proceso técnico. No hay evidencias de planeación ni coherencia con el tipo de negocio.</t>
  </si>
  <si>
    <t>No se evidencia información técnica. Se presenta texto genérico o sin relación con la operación del negocio. No hay claridad sobre qué se hace, cómo, ni con qué recursos.</t>
  </si>
  <si>
    <t>Solo se menciona una palabra o idea general (ej. “producimos artesanalmente” o “prestamos el servicio con calidad”) sin ningún detalle técnico.</t>
  </si>
  <si>
    <t>Descripción completa y bien estructurada de los trámites legales requeridos. Incluye nombre del trámite, entidad y tiempos estimados; puede faltar un valor exacto de costo o una fuente normativa. Evidencia comprensión de las exigencias legales del sector y define el tipo de constitución legal adecuada. Se percibe planeación normativa, aunque con pequeños vacíos en especificidad o justificación documental. Incluye norma, permiso o registro exigido.</t>
  </si>
  <si>
    <t>Presenta una descripción ordenada y coherente de los permisos y licencias. Enumera los principales trámites y especifica algunos costos o tiempos, aunque no todos están completos. Reconoce la normativa aplicable, pero sin citar su fuente específica. El tipo de constitución legal está definido correctamente. La información es suficiente para comprender la viabilidad jurídica del proyecto. Incluye al menos norma o registro principal.</t>
  </si>
  <si>
    <t>Se listan algunos trámites o permisos necesarios, pero la información está parcialmente incompleta. Se mencionan entidades o tipos de registro, sin detallar costos ni tiempos. La constitución legal es mencionada de forma vaga o genérica. Se percibe conocimiento básico del cumplimiento normativo. Incluye un permiso o registro sin suficiente detalle.</t>
  </si>
  <si>
    <t>Se menciona uno o dos trámites legales, sin estructurar ni relacionar con la actividad económica. No se incluyen tiempos, costos o entidades responsables. La constitución legal se enuncia sin explicación ni sustento. Existe reconocimiento del requisito legal, pero sin evidencia de planeación o comprensión de su impacto en la operación. Incluye nombre del trámite, pero sin información adicional.</t>
  </si>
  <si>
    <t>El texto menciona vagamente la existencia de permisos o requisitos, sin definir cuáles, ni cuándo deben tramitarse. No hay costos ni responsables. El tipo de constitución legal es erróneo o no guarda relación con el sector. No hay evidencia de planeación legal. No incluye norma ni registro.</t>
  </si>
  <si>
    <t>Se menciona que el negocio “requiere permisos” o “está en proceso de registro”, sin precisar tipo de trámite, entidad ni costo. Se percibe desconocimiento del marco regulatorio aplicable. No incluye norma ni licencia específica.</t>
  </si>
  <si>
    <t>Texto genérico sin contenido verificable. No se puede determinar si el negocio requiere o no permisos. Ausencia total de estructura o sentido técnico.</t>
  </si>
  <si>
    <t>Mención mínima o no relacionada (por ejemplo, “se cumplirán los requisitos legales”) sin información adicional. No hay referencias normativas ni trámites identificables.</t>
  </si>
  <si>
    <t>Presenta una estrategia muy bien estructurada con los tres componentes (comunicación, promoción y distribución) correctamente diferenciados. Incluye la mayoría de actividades, costos y responsables. Los canales están debidamente justificados y muestran coherencia con el cliente y el mercado objetivo. Faltan pequeños detalles operativos o cuantitativos (como frecuencia o porcentaje de cobertura), pero no afectan la comprensión global del plan.</t>
  </si>
  <si>
    <t>Descripción ordenada y clara de las principales estrategias de comunicación, promoción y distribución. Se especifican las actividades clave, pero algunos costos, tiempos o medios son parciales o incompletos. La justificación de los canales es adecuada, aunque sin profundidad analítica. Se entiende la relación entre los canales y el cliente objetivo, pero falta evidencia cuantitativa de impacto o alcance.</t>
  </si>
  <si>
    <r>
      <t xml:space="preserve">La descripción presenta </t>
    </r>
    <r>
      <rPr>
        <sz val="12"/>
        <color theme="1"/>
        <rFont val="Aptos Narrow"/>
        <family val="2"/>
        <scheme val="minor"/>
      </rPr>
      <t>algunos elementos de comunicación, promoción o distribución, pero incompletos. Se mencionan actividades sin definir tiempos o responsables. Los canales seleccionados son coherentes, aunque no se justifica su elección ni se incluyen los costos. La planeación de la implementación en el primer año es incipiente o poco clara.</t>
    </r>
  </si>
  <si>
    <t>Estrategia general con mención aislada de canales o medios, pero sin detallar actividades ni recursos. No hay evidencia de justificación, análisis de costos o estructura temporal. Se percibe intención de hacer promoción o venta, pero sin planeación real ni articulación con la estrategia comercial.</t>
  </si>
  <si>
    <t>Menciona una sola acción de visibilización o venta (por ejemplo, “redes sociales” o “volantes”), sin contexto, costo ni justificación. La estrategia es mínima y no permite inferir cómo se dará a conocer el negocio. No hay evidencia de planificación ni coherencia con el público objetivo.</t>
  </si>
  <si>
    <t>Se hace referencia vaga a que “se promocionará el negocio”, sin indicar qué canales, actividades o recursos se usarán. No se incluye ningún costo ni responsable. La información es muy general y no permite evaluación técnica.</t>
  </si>
  <si>
    <t>Información irrelevante o no relacionada con la promoción o canales del negocio. No hay estructura ni contenido técnico.</t>
  </si>
  <si>
    <t>Únicamente se observa una frase general sin desarrollo (“se usará publicidad” o “se venderá por redes”). Sin información útil.</t>
  </si>
  <si>
    <t>Proyección completa y coherente con el modelo de negocio. Contiene los productos o servicios con sus precios y cantidades estimadas por mes y año. Incluye incrementos anuales justificados, aunque puede omitir algún detalle de justificación estadística o referencia externa. Se evidencia correspondencia entre la capacidad instalada y las ventas proyectadas. La información es confiable y verificable.</t>
  </si>
  <si>
    <t>Presenta una proyección ordenada y comprensible, con información de precios, cantidades y totales anuales. Los incrementos son realistas, aunque sin justificación macroeconómica. Se identifican tendencias de crecimiento lógicas frente al tipo de producto o mercado. No obstante, falta detallar algunas cifras mensuales o referencias de validación.</t>
  </si>
  <si>
    <t>Se presenta un cuadro o texto con información parcial de ventas. Incluye precios o cantidades, pero sin desagregar por mes ni justificar incrementos. Puede haber valores inconsistentes o incompletos. La información permite una idea general del volumen de ingresos, aunque no suficiente para validar su factibilidad.</t>
  </si>
  <si>
    <t>El reporte muestra estimaciones poco claras o globales (por ejemplo, un total anual sin desglose). No se diferencian productos, servicios ni unidades de venta. No hay incrementos definidos ni relación con los costos o la capacidad productiva. Las cifras parecen arbitrarias o sin metodología explícita.</t>
  </si>
  <si>
    <t>Información vaga o contradictoria sobre las ventas. Se indican porcentajes o frases generales (“crecerá un 10%”) sin base ni correspondencia con los productos descritos. No se incluyen valores monetarios ni unidades.</t>
  </si>
  <si>
    <t>Se hace una referencia mínima a ventas o ingresos, sin cifras ni contexto. No hay tabla, gráfico ni estimación numérica. Se limita a frases como “se venderá bien” o “hay buena demanda”.</t>
  </si>
  <si>
    <t>Indicación mínima (“habrá ventas”) sin ningún dato o descripción adicional.</t>
  </si>
  <si>
    <t>No existe reporte de proyección de ventas o las celdas están vacías o no son confiables.</t>
  </si>
  <si>
    <t>Propuesta completa y bien estructurada de costos fijos, variables y administrativos. Incluye la mayoría de los rubros con unidad de medida, cantidad y valor total correctamente calculado. Se observa correspondencia con las ventas y la capacidad instalada. Faltan pequeños detalles o justificaciones en algunos ítems, pero la información es suficiente y confiable para analizar la sostenibilidad económica del proyecto.</t>
  </si>
  <si>
    <t>Descripción ordenada y clara de los principales costos y gastos del negocio. Presenta la mayoría de rubros clasificados correctamente (fijos, variables y administrativos), aunque no todos los ítems incluyen unidad de medida o valor unitario. Los cálculos totales son comprensibles y coherentes con las proyecciones de ventas. Falta una justificación analítica de cómo los costos inciden en la rentabilidad, pero el planteamiento es consistente.</t>
  </si>
  <si>
    <t>Se relacionan algunos costos y gastos, pero sin estructura clara ni clasificación entre fijos, variables y administrativos. Los valores totales están incompletos o inconsistentes. No se incluyen todas las unidades o cantidades. El cálculo financiero es parcial, aunque se percibe una comprensión general de los gastos requeridos para la operación.</t>
  </si>
  <si>
    <t>La información de costos es muy general o incompleta. Se mencionan algunos rubros sin valores, cantidades ni unidades. No se identifica la clasificación ni se puede calcular el total del proyecto. Falta coherencia con las proyecciones de ventas o la capacidad de producción.</t>
  </si>
  <si>
    <t>Menciona uno o dos rubros generales, sin estructura ni relación con la operación real. No presenta valores concretos ni permite identificar la proporción de costos frente a ingresos. La información es insuficiente para cualquier análisis financiero.</t>
  </si>
  <si>
    <t>Indica únicamente que “hay costos y gastos” o “se usarán insumos”, sin detallar cantidades, precios o totales. No se puede verificar correspondencia con el producto o servicio ofrecido.</t>
  </si>
  <si>
    <t>Texto sin relación con el tema o con información ininteligible. No aporta al análisis financiero.</t>
  </si>
  <si>
    <t>Se presenta una mención mínima (“hay costos operativos”) sin cifras, clasificación ni estructura.</t>
  </si>
  <si>
    <t>El plan presenta la mayoría de los roles requeridos, con funciones claras y coherentes con el proyecto. Se especifican las asignaciones mensuales y tipo de contratación, aplicando correctamente el factor prestacional en casi todos los casos. Faltan pequeños detalles en tiempos o descripción de funciones, pero el equipo propuesto cubre adecuadamente las necesidades técnicas, comerciales y administrativas del negocio.</t>
  </si>
  <si>
    <t>Se describen los principales cargos y responsabilidades del equipo. Las funciones son claras, aunque no se incluyen todos los roles necesarios. Se indican las asignaciones mensuales, pero sin detallar la duración del contrato o el tipo de vinculación. El factor prestacional se aplica parcialmente. Existe coherencia general con el modelo de negocio, aunque con ligeras inconsistencias en la proporcionalidad del equipo frente a la escala del proyecto.</t>
  </si>
  <si>
    <t>Se describen algunos roles esenciales del equipo, pero sin detallar funciones ni tiempos. Las asignaciones son parciales o incompletas. No se diferencian cargos técnicos, operativos y administrativos. El tipo de contratación no está definido. Se evidencia intención de organización, pero el diseño del equipo aún no garantiza la ejecución eficiente del proyecto.</t>
  </si>
  <si>
    <t>Información incompleta sobre el equipo. Se menciona uno o más cargos sin explicar funciones ni responsabilidades. No hay claridad en los valores mensuales o en la duración del contrato. No se aplica el factor prestacional ni se relacionan los cargos con los productos o servicios del plan.</t>
  </si>
  <si>
    <t>Se enuncia un solo cargo o una mención genérica (“se contratará un empleado”), sin definir tareas, tiempos o remuneración. No se especifica relación con el plan productivo.</t>
  </si>
  <si>
    <t>Hace referencia vaga a la existencia de personal, sin nombres, cargos ni funciones. No hay valores mensuales ni evidencia de planeación.</t>
  </si>
  <si>
    <t>Texto irrelevante o fuera de contexto (por ejemplo, información técnica o financiera sin relación con el recurso humano).</t>
  </si>
  <si>
    <t>Se limita a una frase como “el proyecto tendrá personal” sin aportar detalles.</t>
  </si>
  <si>
    <t>Se describen la mayoría de los requerimientos e inversiones, diferenciando correctamente los tipos de gasto (fijos, diferidos, capital de trabajo). Se incluyen valores unitarios y totales, con justificaciones precisas y coherentes. Faltan pequeños detalles en la explicación de la pertinencia o en la distribución de rubros entre aportes y recursos solicitados, pero la información es suficiente para demostrar una planeación sólida. Cumple con la mayoría de lineamientos normativos y refleja un alto nivel de coherencia con el modelo de negocio.</t>
  </si>
  <si>
    <t>Presenta un listado ordenado y completo de las necesidades y requerimientos, con valores totales definidos. Se diferencian las categorías principales (inversiones, gastos preoperativos y capital de trabajo), aunque sin detallar todas las cantidades o justificaciones. La distribución entre Fondo Emprender y aporte del emprendedor es coherente pero poco sustentada. Se entiende la estructura financiera, aunque falta mayor argumentación sobre la pertinencia de algunos rubros.</t>
  </si>
  <si>
    <t>Se identifican algunas inversiones o necesidades clave, pero no todas están cuantificadas o justificadas. Los valores son parciales o globales y no hay claridad sobre la distribución de recursos entre Fondo Emprender y emprendedor. La estructura es comprensible, aunque carece de coherencia entre la magnitud de los rubros y las metas del proyecto.</t>
  </si>
  <si>
    <t>El listado de requerimientos es incompleto o desordenado. Algunos rubros carecen de valor total o justificación. No se especifican las fuentes de financiación ni la clasificación de inversiones. Se percibe una comprensión limitada del cálculo financiero y su relación con la sostenibilidad del negocio.</t>
  </si>
  <si>
    <t>Menciona una o dos necesidades de forma general, sin valores, sin detalle de cantidades ni relación con el plan productivo. No se presentan totales ni fuentes de financiación.</t>
  </si>
  <si>
    <t>Se hace una referencia vaga a que “se necesitan recursos” o “inversiones”, sin ningún dato cuantitativo ni explicación. No permite análisis financiero.</t>
  </si>
  <si>
    <t>Texto sin relación con el tema financiero o con información fuera de contexto (por ejemplo, información técnica o comercial).</t>
  </si>
  <si>
    <t>Se menciona la palabra “inversión” o “recursos” sin ningún tipo de especificación o valor.</t>
  </si>
  <si>
    <t>Describe los avances en la mayoría de las áreas, con detalles específicos y evidencia suficiente. Se observan progresos verificables en al menos tres de las dimensiones (técnica, legal, comercial, ambiental o de ventas). Los recursos disponibles son pertinentes y están parcialmente implementados. Faltan pocos elementos de validación o documentación, pero el nivel de avance es sólido y favorable para la ejecución.</t>
  </si>
  <si>
    <t>Se presentan avances relevantes en varias dimensiones (por ejemplo, en lo técnico y comercial), con evidencias parciales de progreso en trámites o validaciones de mercado. Los recursos disponibles están identificados y en proceso de integración. Se nota preparación para la ejecución, aunque aún faltan elementos de consolidación o soporte.</t>
  </si>
  <si>
    <t>Muestra avances parciales y poco estructurados. Se mencionan actividades realizadas o recursos obtenidos, pero sin especificar resultados o relación directa con la puesta en marcha del proyecto. No abarca todas las dimensiones. Los avances técnicos o legales están iniciados, pero no consolidados.</t>
  </si>
  <si>
    <t>Indica mínimos progresos, centrados en una o dos áreas (por ejemplo, la compra de equipos o el registro mercantil). No hay evidencia de avances comerciales o ambientales. La información es superficial y no demuestra una integración de recursos ni una preparación efectiva para la ejecución.</t>
  </si>
  <si>
    <t>Solo incluye referencias generales al progreso (“se ha trabajado en el proyecto”), sin identificar áreas, acciones ni resultados. La información es ambigua e insuficiente para valorar preparación real.</t>
  </si>
  <si>
    <t>Hace alusión a una acción aislada (por ejemplo, “ya se cuenta con un espacio”), sin explicar su impacto ni relación con el resto del proyecto. Carece de estructura o evidencias.</t>
  </si>
  <si>
    <t>Texto no relacionado con los avances o con contenido sin conexión al desarrollo del proyecto.</t>
  </si>
  <si>
    <t>Se limita a una mención vaga como “el proyecto ha avanzado” sin ningún detalle adicional.</t>
  </si>
  <si>
    <t>El plan operativo es completo y bien estructurado, con una secuencia lógica y coherente. Se incluyen todas las categorías y la mayoría de los montos y temporalidades. Puede faltar un detalle menor en la descripción o justificación, pero los tiempos y rubros son consistentes con el plan financiero. Se evidencia una adecuada correlación entre ejecución y requerimientos, mostrando planeación sólida y realista.</t>
  </si>
  <si>
    <t>El plan operativo presenta las principales actividades y recursos, con una distribución ordenada y clara, aunque no todas las categorías o temporalidades están detalladas. Las justificaciones son comprensibles y los montos coherentes, pero falta una descripción más precisa de las dependencias entre actividades. Se percibe una planeación estructurada, aunque con espacio de mejora.</t>
  </si>
  <si>
    <t>Contiene una descripción parcial del plan operativo, centrada en algunos rubros o meses. Existen inconsistencias menores entre los valores o tiempos definidos. Los montos globales coinciden con el plan financiero, pero no hay claridad sobre la secuencia de ejecución. La estructura es funcional, aunque con debilidades en precisión y justificación.</t>
  </si>
  <si>
    <t>Muestra un plan operativo incompleto o poco coherente. Solo se incluyen algunas categorías (por ejemplo, adecuaciones y maquinaria) sin conexión con los gastos operativos o comerciales. Faltan temporalidades o justificaciones. Se percibe débil planificación y baja correspondencia con los requerimientos del proyecto.</t>
  </si>
  <si>
    <t>Se incluye una descripción superficial con pocos rubros y sin tiempos definidos. No hay coherencia con las necesidades o montos solicitados. El plan es insuficiente para orientar la ejecución del proyecto.</t>
  </si>
  <si>
    <t>Contiene referencias aisladas a actividades o gastos (“compra de equipos”, “adecuación del local”) sin valores ni tiempos definidos. No hay evidencia de correlación con los recursos solicitados ni con la temporalidad máxima permitida.</t>
  </si>
  <si>
    <t>Texto con información irrelevante o sin conexión con la planeación operativa.</t>
  </si>
  <si>
    <t>Se menciona que “se ejecutará el proyecto” o “se implementarán las actividades”, sin detalle alguno.</t>
  </si>
  <si>
    <t>Cobertura completa de las cuatro dimensiones con metas y evidencias suficientes. Puede faltar una precisión puntual (p. ej., línea base en un indicador), pero la propuesta demuestra contribución significativa y consistencia con los recursos y el cronograma. Impactos medibles y coherentes con el modelo de negocio.</t>
  </si>
  <si>
    <t>Describe los impactos en las cuatro dimensiones con buen nivel de detalle, aunque algunas metas no tienen línea base o no especifican fuente de verificación. La contribución es clara y viable; la integración con el plan financiero/operativo es mayoritariamente consistente.</t>
  </si>
  <si>
    <t>Cubre las cuatro dimensiones con énfasis desigual. Algunas metas carecen de cuantificación o cronograma, o no explican el mecanismo causal (cómo se logra el impacto). Se reconoce intención y pertinencia, pero con vacíos de medición.</t>
  </si>
  <si>
    <t>Presenta impactos parciales (una o dos dimensiones robustas, las otras superficiales). Metas poco específicas o sin línea base. La relación con el plan operativo/financiero es débil o no explícita.</t>
  </si>
  <si>
    <t>Menciona impactos en una o dos dimensiones con afirmaciones genéricas (p. ej., “aportará al medio ambiente”). Sin metas, sin evidencia, sin cronograma. Escasa utilidad para seguimiento.</t>
  </si>
  <si>
    <t>Listados de posibles impactos sin conexión con el proyecto ni con los recursos. No hay indicadores ni coherencia con los demás componentes.</t>
  </si>
  <si>
    <t>Información irrelevante o trasladada de otras secciones, sin relación con el impacto.</t>
  </si>
  <si>
    <t>Se limita a frases vacías (p. ej., “aportar al desarrollo”) sin contexto ni evidencia.</t>
  </si>
  <si>
    <t>Solo algunos indicadores tienen valores positivos. No se justifica su cálculo ni se evidencian fuentes. Los datos no guardan coherencia con el tipo de negocio o el tamaño del proyecto.</t>
  </si>
  <si>
    <t>Se presentan uno o dos indicadores con valores positivos (p. ej., empleos o ventas), pero los demás están vacíos o con errores evidentes. No hay claridad sobre el método de cálculo.</t>
  </si>
  <si>
    <r>
      <t xml:space="preserve">Indicadores </t>
    </r>
    <r>
      <rPr>
        <sz val="12"/>
        <color theme="1"/>
        <rFont val="Aptos Narrow"/>
        <family val="2"/>
        <scheme val="minor"/>
      </rPr>
      <t>sin relación con el tipo de proyecto o sin valor asignado. Incompletos o no medibles.</t>
    </r>
  </si>
  <si>
    <t>Se nombra un único indicador sin dato o fuera de contexto (“ventas” o “empleo”), sin cifras ni explicación.</t>
  </si>
  <si>
    <t>Se incluyen todos los actores prioritarios con nombre, categoría, ámbito y localización correctos. La relación solicitada/ofrecida está claramente definida y es pertinente. Falta uno o dos detalles menores (p. ej., mecanismo o responsable), pero la ruta de articulación y el aporte al proyecto son evidentes y coherentes.</t>
  </si>
  <si>
    <t>Listado completo de actores  con nombre, categoría y localización correctas. El requerimiento/aporte está descrito en términos concretos, aunque sin detallar mecanismo, plazos o responsables. Coherente con el modelo de negocio y cadena de valor; podría fortalecer evidencias y cronograma.</t>
  </si>
  <si>
    <t>Algunos sin nombre propio (p. ej., “universidad local”). Categorías incompletas o ambiguas. Los aportes requeridos se enuncian de forma parcial; localización poco precisa. La relación propuesta no muestra ruta clara de articulación ni evidencia de avance.</t>
  </si>
  <si>
    <t>Varios actores  genéricos o repetidos. Errores en clasificación (local vs. regional; público vs. privado). Aportes vagos (“acompañamiento”, “apoyo”). Poca alineación con necesidades del plan; confunde actor con proveedor/cliente.</t>
  </si>
  <si>
    <t>1 actor mencionado con datos parciales o erróneos; sin conexión con el proyecto. No distingue roles (público/privado/financiero).</t>
  </si>
  <si>
    <t>Solo nombres de instituciones sin categoría, ámbito ni localización. No se indica el requerimiento/aporte.</t>
  </si>
  <si>
    <t>Actores irrelevantes para el sector/territorio o fuera del ámbito geográfico sin justificación.</t>
  </si>
  <si>
    <t>Se menciona “varios actores/entidades” sin un solo nombre concreto; campos sin diligenciar.</t>
  </si>
  <si>
    <t>Se evidencia coordinación estructurada entre los miembros, con roles y responsabilidades definidas. Existen acuerdos escritos o verbales que indican cómo se tomarán las decisiones y cómo se resolverán conflictos. Hay claridad sobre los beneficios del trabajo asociativo y compromiso colectivo para sostener la organización.</t>
  </si>
  <si>
    <t>El grupo muestra organización funcional, con distribución parcial de responsabilidades y canales básicos de comunicación. Se mencionan los beneficios del trabajo conjunto y los principios de colaboración, aunque los mecanismos de decisión o seguimiento aún no están totalmente estructurados.</t>
  </si>
  <si>
    <t>El grupo expresa interés por asociarse y trabajar conjuntamente, pero la descripción de los acuerdos, decisiones o responsabilidades es superficial. Se reconocen los beneficios del grupo, pero no se especifica cómo se organizarán para alcanzarlos.</t>
  </si>
  <si>
    <t>Se describe un grupo sin estructura, liderazgo ni claridad sobre funciones. No hay evidencia de colaboración ni compromiso sostenido.</t>
  </si>
  <si>
    <t>Se hace referencia al grupo o al trabajo conjunto de forma genérica, sin detallar nombres, funciones o acuerdos. La información es insuficiente para entender cómo se gestionará el trabajo colectivo.</t>
  </si>
  <si>
    <t>No se menciona el grupo de trabajo ni el concepto de asociatividad en la propuesta.</t>
  </si>
  <si>
    <t>Campo diligenciado de forma vacía o con respuestas genéricas sin relación con la asociatividad.</t>
  </si>
  <si>
    <t>La iniciativa es individual, sin importar si la persona ha desarrollado actividades similares previas. En caso de grupo asociativo, no presenta evidencia de trabajo conjunto previo.</t>
  </si>
  <si>
    <t>El grupo asociativo acredita hasta 6 meses de trabajo conjunto en actividades productivas, comunitarias o de aprendizaje. Se observa intención de formalización y liderazgo incipiente.</t>
  </si>
  <si>
    <t>El grupo asociativo demuestra entre 7 y 12 meses de experiencia conjunta en actividades organizativas, comunitarias o productivas. Se evidencia coordinación y roles básicos definidos.</t>
  </si>
  <si>
    <t>El grupo asociativo acredita más de 24 meses (2 años o más) de trabajo sostenido conjunto, incluso sin estar constituido formalmente. Se evidencia cohesión, continuidad y logros comunes.</t>
  </si>
  <si>
    <t>Digitar observaciones que incluyen los aspectos 14, 16, 18, 19, 20, 21 y 22</t>
  </si>
  <si>
    <t>Variables:</t>
  </si>
  <si>
    <t>Salario mínimo mensual vigente</t>
  </si>
  <si>
    <t>Digitar observaciones que incluyen los aspectos 1,2,3 y 8</t>
  </si>
  <si>
    <t>Digitar observaciones que incluyen los aspectos 4,5,6 y 15</t>
  </si>
  <si>
    <t xml:space="preserve"> 
- ID DEL PROYECTO: </t>
  </si>
  <si>
    <t xml:space="preserve">
- NOMBRE DEL PROYECTO: </t>
  </si>
  <si>
    <t xml:space="preserve">
- SECTOR: </t>
  </si>
  <si>
    <t xml:space="preserve">
- DEPARTAMENTO/MUNICIPIO:  </t>
  </si>
  <si>
    <t xml:space="preserve">
22. Asociatividad: </t>
  </si>
  <si>
    <t>integrantes individual mínimo</t>
  </si>
  <si>
    <t>integrantes individual máximo</t>
  </si>
  <si>
    <t>Monto Mínimo</t>
  </si>
  <si>
    <t>Monto Máximo</t>
  </si>
  <si>
    <t>Empleos Minimos</t>
  </si>
  <si>
    <t>Smmlv mínimo</t>
  </si>
  <si>
    <t>Smmlv máximo</t>
  </si>
  <si>
    <t xml:space="preserve"> Asociativo</t>
  </si>
  <si>
    <t>Asociativos Cantidad Integrantes mínimos</t>
  </si>
  <si>
    <t>Asociativos Cantidad Integrantes máximo</t>
  </si>
  <si>
    <t>Tipo asociatividad (Individual o asociativo)</t>
  </si>
  <si>
    <t>integrantes presentados</t>
  </si>
  <si>
    <t>Recursos solicitados $$</t>
  </si>
  <si>
    <t>Empleos propuestos</t>
  </si>
  <si>
    <t xml:space="preserve">Cumple con integrantes </t>
  </si>
  <si>
    <t>Cumple con los recursos solicitado</t>
  </si>
  <si>
    <t>Cumple con Empleos propuestos</t>
  </si>
  <si>
    <t>Cumple con Recursos,  integrantes y empleos</t>
  </si>
  <si>
    <t xml:space="preserve">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t>
  </si>
  <si>
    <t xml:space="preserve">Digitar observaciones que incluyen los aspectos 1,2,3 y 8, pero personaliznado el plan de negocios </t>
  </si>
  <si>
    <t>Ranking</t>
  </si>
  <si>
    <t>4 (Excelente)</t>
  </si>
  <si>
    <t>3,66 (Muy bueno)</t>
  </si>
  <si>
    <t>3,33 (Bueno con fortalezas)</t>
  </si>
  <si>
    <t>3 (Bueno)</t>
  </si>
  <si>
    <t>2.66 (Aceptable con avances)</t>
  </si>
  <si>
    <t>2,33 (Aceptable-Bajo)</t>
  </si>
  <si>
    <t>2 (Regular)</t>
  </si>
  <si>
    <t>1,66 (Regular bajo)</t>
  </si>
  <si>
    <t>1,33 (Bajo con avances)</t>
  </si>
  <si>
    <t>0,66 (Bajo)</t>
  </si>
  <si>
    <t>0,33 (Muy básico)</t>
  </si>
  <si>
    <t>0 (Nulo)</t>
  </si>
  <si>
    <t xml:space="preserve">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</si>
  <si>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t xml:space="preserve">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t>
  </si>
  <si>
    <t>PROMPT CALIFICACIONES</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</si>
  <si>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t>
  </si>
  <si>
    <t>"
---
#### II. Recomendaciones de mejora:
- Se deben realizar del análisis de los diferentes componentes sobre cómo se encontró cada componente, estas deben tener en cuenta siempre lo indicado por el evaluador humano, el cual expresa que: "</t>
  </si>
  <si>
    <t>"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</si>
  <si>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r>
      <t xml:space="preserve">Se incluyen todos los indicadores requeridos con valores </t>
    </r>
    <r>
      <rPr>
        <sz val="12"/>
        <color theme="1"/>
        <rFont val="Century Gothic"/>
        <family val="2"/>
      </rPr>
      <t>claros, positivos y consistentes. En algunos casos faltan detalles de unidad o fórmula, pero los datos son medibles, trazables y coherentes con el plan financiero y operativo. Se evidencia comprensión de su propósito y capacidad de verificación.</t>
    </r>
  </si>
  <si>
    <r>
      <t xml:space="preserve">Los indicadores principales están correctamente definidos (empleos, ventas, contrapartidas y producción), con valores </t>
    </r>
    <r>
      <rPr>
        <sz val="12"/>
        <color theme="1"/>
        <rFont val="Century Gothic"/>
        <family val="2"/>
      </rPr>
      <t>mayores a cero y metas plausibles. Sin embargo, falta uno o dos campos menores (por ejemplo, la fuente o la periodicidad). La relación con el plan operativo y financiero es adecuada, aunque no completamente desarrollada.</t>
    </r>
  </si>
  <si>
    <r>
      <t xml:space="preserve">Se presentan la mayoría de los indicadores con </t>
    </r>
    <r>
      <rPr>
        <sz val="12"/>
        <color theme="1"/>
        <rFont val="Century Gothic"/>
        <family val="2"/>
      </rPr>
      <t>valores positivos, pero sin explicar cómo fueron estimados ni su relación con los recursos o actividades. Algunos presentan inconsistencias menores (por ejemplo, ventas muy superiores a la capacidad productiva). Falta precisión metodológica.</t>
    </r>
  </si>
  <si>
    <r>
      <t xml:space="preserve">Algunos indicadores están incompletos o parcialmente definidos (por ejemplo, faltan contrapartidas o producción). Los valores son positivos pero </t>
    </r>
    <r>
      <rPr>
        <sz val="12"/>
        <color theme="1"/>
        <rFont val="Century Gothic"/>
        <family val="2"/>
      </rPr>
      <t>sin respaldo o lógica verificable. No se explica su conexión con el plan financiero ni con las metas operativas.</t>
    </r>
  </si>
  <si>
    <r>
      <t xml:space="preserve">Lista de productos con </t>
    </r>
    <r>
      <rPr>
        <sz val="12"/>
        <color theme="1"/>
        <rFont val="Century Gothic"/>
        <family val="2"/>
      </rPr>
      <t>nombre de cada uno. Describe características y beneficios de manera general. Indica unidad de medida solo para parte de ellos y la presentación es incompleta o poco uniforme. La diferenciación se menciona sin evidencia clara. Se observan pequeñas inconsistencias (p. ej. mezcla de medidas, formatos o nomenclaturas).</t>
    </r>
  </si>
  <si>
    <r>
      <t xml:space="preserve">Enumera productos e </t>
    </r>
    <r>
      <rPr>
        <sz val="12"/>
        <color theme="1"/>
        <rFont val="Century Gothic"/>
        <family val="2"/>
      </rPr>
      <t>incluye el nombre de la mayoría, pero las características y beneficios son superficiales. La unidad de medida y la presentación aparecen de forma intermitente o confusa. La diferenciación es débil o ambigua. Se mezclan referencias comerciales y técnicas sin orden (dificulta la valoración del evaluador).</t>
    </r>
  </si>
  <si>
    <t>OBSERVACION AL ASPECTO 
(Si aplica- No obligatorio)</t>
  </si>
  <si>
    <t>¿Cuántos empleos indirectos va a crear?</t>
  </si>
  <si>
    <t xml:space="preserve">#de linea en matriz </t>
  </si>
  <si>
    <t>Digitar recomendaciones ya sea en pro de Reformular y mejorar el Plan de inversión y/o mejoras a implementar en la puesta en marcha, si es financiable</t>
  </si>
  <si>
    <t>Digitar observación y conclusiones finales, respecto a la generalidad del plan evaluado</t>
  </si>
  <si>
    <t>Presenta el valor del proyecto pero no se logra identificar una estructura de inversiones diferidas y gastos preoperativos,  es inconsistente o inadecuada</t>
  </si>
  <si>
    <t xml:space="preserve">Presenta el valor del proyecto pero se  identifica una estructura de inversiones diferidas y gastos preoperativos,  fragmentada o incorrecta. </t>
  </si>
  <si>
    <t>Presenta el valor del proyecto pero se  identifica una estructura de inversiones diferidas y gastos preoperativos con conceptos y cifras parciales o incongruentes</t>
  </si>
  <si>
    <t>No presenta el valor total del proyecto.</t>
  </si>
  <si>
    <t>Presenta el valor total del proyecto con precisión y coherencia, consolidando correctamente todas las inversiones fijas y los gastos preoperativos. El monto solicitado al Fondo Emprender refleja proporcionalidad con el tamaño de la iniciativa, empleos y el número de socios o asociados, evidenciando consistencia entre los requerimientos formulados y la estructura general del plan de acuerdo con la normatividad vigente.</t>
  </si>
  <si>
    <t>Presenta el valor total del proyecto, clasificando correctamente las inversiones fijas y los gastos preoperativos. El monto solicitado al Fondo Emprender guarda coherencia con el alcance de la iniciativa, empleos y el número de integrantes, aunque puede requerir ajustes menores en la relación o detalle entre algunos componentes o rubros</t>
  </si>
  <si>
    <t>Presenta el valor total del proyecto con buena estructura y clasificación de las inversiones fijas y gastos preoperativos. Se evidencia coherencia general entre el valor del proyecto, empleos y los asociados participantes, aunque algunos rubros podrían estar desagregados de forma parcial o requerir mayor consistencia o detalle técnico.</t>
  </si>
  <si>
    <t>Presenta el valor total del proyecto y clasifica los principales componentes de inversiones fijas y gastos preoperativos, aunque con omisiones parciales o inconsistencias menores en la integración de algunos valores, considerando el valor del proyecto, empleos y los asociados participantes</t>
  </si>
  <si>
    <t xml:space="preserve">Presenta el valor del proyecto pero la clasificación de las inversiones fijas y gastos preoperativos requiere ajustes para reflejar de manera más precisa las necesidades totales del proyecto, acorde con el alcance de la iniciativa, empleos y el número de integrantes, </t>
  </si>
  <si>
    <t>Presenta el valor del proyecto, pero sin detallar de manera precisa o técnicamente  las inversiones fijas y los gastos preoperativos. Se identifican deficiencias en la coherencia general del valor total frente a las necesidades del proyecto, empleos y el número de integrantes.</t>
  </si>
  <si>
    <t>Presenta el valor del proyecto pero en el registro de inversiones diferidos y gastos preoperativos se presentan valores de forma aislada o parcial, sin correspondencia clara con la estructura del proyecto, empleos o integrantes o sin clasificación adecuada.</t>
  </si>
  <si>
    <t>Presenta el valor del proyecto pero la información o valores de las inversines fijas o gastos preoperativos es confusa  No se refleja adecuadamente la totalidad de los requerimientos, o necesidades del proyectos de acuerdo a los empleos, integrantes ye structira del proyecto.</t>
  </si>
  <si>
    <t>Presenta el valor del proyecto pero existen inconsistencias notorias entre las inversiones diferidas y gastos preoperativos consistentes con las necesidades, empleos integrantes y estructura del proyecto.</t>
  </si>
  <si>
    <t>HERRAMIENTA DE EVALUACIÓN PLANES DE NEGOCIO</t>
  </si>
  <si>
    <t>Línea de financiación</t>
  </si>
  <si>
    <t>ID Proyecto</t>
  </si>
  <si>
    <t>Convocatoria</t>
  </si>
  <si>
    <t>Nombre de la Iniciativa</t>
  </si>
  <si>
    <t>Actividad Económica</t>
  </si>
  <si>
    <t>Datos Líder Proyecto</t>
  </si>
  <si>
    <t>Documento de identidad Líder Proyecto</t>
  </si>
  <si>
    <t>Tipo de proyecto</t>
  </si>
  <si>
    <t>Monto Solicitado</t>
  </si>
  <si>
    <t>No. Asociados</t>
  </si>
  <si>
    <t>Empleos a crear</t>
  </si>
  <si>
    <t>Total Empleos</t>
  </si>
  <si>
    <t>Eventos de Mercadeo a cumplir</t>
  </si>
  <si>
    <t>Contrapartidas a cumplir</t>
  </si>
  <si>
    <t>Empleos indirectos</t>
  </si>
  <si>
    <t>V5-4 / 30032026</t>
  </si>
  <si>
    <t>EVALUADOR</t>
  </si>
  <si>
    <t>FECHA EVALUACIÓN</t>
  </si>
  <si>
    <t>CREAR</t>
  </si>
  <si>
    <t>Resumen ejecutivo altamente persuasivo, estructurado y estratégico: refleja identidad, viabilidad e impacto del negocio, con lenguaje claro, diferenciador, responde a cada uno de los aspectos de la indicación del resumen ejecutivo.</t>
  </si>
  <si>
    <t>El resumen ejecutivo está bien estructurado  es claro, contuntende, se logra conocer el desarrollo completo del proyecto y comunica la esencia del negocio de manera efectiva.</t>
  </si>
  <si>
    <t>El resumen ejecutivo es claro, presenta un estilo convincente y destaca la propuesta de valor, generando confianza.</t>
  </si>
  <si>
    <t>El resumen ejecutivo cubre adecuadamente los aspectos solicitados, aunque podría haber más detalle en algunos puntos. La presentación en el formato es completa y comprensible.</t>
  </si>
  <si>
    <t>La redacción del resumen ejecutivo es clara y coherente, incorpora algunos elementos diferenciadores o ejemplos concretos que comienzan a reflejar identidad propia de la organización, aunque aún requiere mayor profundidad para destacar plenamente sus fortalezas.</t>
  </si>
  <si>
    <t>La redacción es clara y coherente, pero se mantiene general y descriptiva, sin mostrar rasgos distintivos que permitan identificar la propuesta frente a otras similares.</t>
  </si>
  <si>
    <t>El texto del resumen ejecutivo es ordenado y comprensible, pero se limita a describir. No logra inspirar confianza en el lector/evaluador.</t>
  </si>
  <si>
    <t>El resumen ejecutivo expone el negocio con claridad parcial, pero sin narrativa convincente ni enfoque estratégico.</t>
  </si>
  <si>
    <t>El resumen ejecutivo muestra coherencia básica, pero aún carece de análisis o diferenciación clara del negocio frente al mercado.</t>
  </si>
  <si>
    <t>El resumen es entendible, pero superficial: describe la empresa de manera descriptiva, sin resaltar propuesta de valor ni impacto, es limitada y carece de detalles importantes</t>
  </si>
  <si>
    <t>La información es poco clara, con errores de redacción o sin enfoque estratégico. No logra transmitir de qué trata el negocio.</t>
  </si>
  <si>
    <t>El texto es desorganizado, genérico o no refleja la esencia del negocio. Carece de claridad y precisión, No se entiende la identidad ni el propósito de la organización.</t>
  </si>
  <si>
    <t>No se presenta un resumen ejecutivo o es irrelevante.</t>
  </si>
  <si>
    <t>La descripción es completa, convincente y estratégica: integra misión, visión, propuesta de valor, DOFA, sostenibilidad, estructura organizativa y permisos, mostrando con claridad la identidad y competitividad de la empresa.</t>
  </si>
  <si>
    <t>Expone un relato integral, estructurado y atractivo de la empresa, destacando diferenciación, sostenibilidad y proyección futura. El análisis DOFA está presente con elementos válidos, aunque poco profundizado.</t>
  </si>
  <si>
    <t>La descripción es convincente, se incluye un DOFA con fortalezas y oportunidades generales, aunque sin análisis detallado. La información es coherente, pero carece de profundidad en sostenibilidad o ventajas competitivas.</t>
  </si>
  <si>
    <t>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t>
  </si>
  <si>
    <t>Explica el negocio pero sin destacar de manera convincente la propuesta diferencial. La misión o visión son genéricas y el DOFA es incompleto o poco relacionado con el fortalecimiento. Muestra avances, aunque sin articulación plena.</t>
  </si>
  <si>
    <t>Redacción coherente y estructurada, aunque sin diferenciación clara ni suficiente énfasis en la sostenibilidad o propuesta de valor.</t>
  </si>
  <si>
    <t>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t>
  </si>
  <si>
    <t>Presenta la empresa de forma entendible, pero con narrativa superficial, sin resaltar ventajas competitivas. La misión o visión están ausentes y el DOFA no permite comprender la situación del negocio. Refleja desarticulación y desconocimiento del entorno</t>
  </si>
  <si>
    <t>Incluye algunos elementos relevantes, pero sin profundidad ni coherencia, y con vacíos en sostenibilidad o permisos.El DOFA no está incluido o es irrelevante. Refleja mínima comprensión del negocio.</t>
  </si>
  <si>
    <t>Describe elementos básicos (nombre, producto o servicio), pero sin integrar misión, visión ni propuesta de valor. Refleja mínima comprensión del negocio.</t>
  </si>
  <si>
    <t>La información presentada es parcial, poco clara y sin enfoque estratégico. No transmite diferenciación ni proyección.</t>
  </si>
  <si>
    <t>La descripción es confusa, genérica y no permite identificar claramente el negocio ni su propósito.</t>
  </si>
  <si>
    <t>No presenta información sobre la organización o el contenido no tiene relación con lo solicitado.</t>
  </si>
  <si>
    <t>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t>
  </si>
  <si>
    <t>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t>
  </si>
  <si>
    <t>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t>
  </si>
  <si>
    <t>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t>
  </si>
  <si>
    <t>Presenta información general del mercado y el cliente, pero sin estructura analítica. Menciona competidores de manera superficial, sin comparaciones ni descripción de estrategias. Se evidencian avances en comprensión del entorno, aunque sin sustento ni profundidad.</t>
  </si>
  <si>
    <t>Describe parcialmente el mercado y el tipo de cliente, sin identificar claramente competidores. No analiza tendencias ni presenta diferenciación. La información es descriptiva, sin relación con el fortalecimiento.</t>
  </si>
  <si>
    <t>Se limita a mencionar clientes  sin caracterización de tendencias ni referencia clara a competidores. ón. No se identifican competidores ni elementos del entorno. La información es confusa o irrelevante para el análisis de mercado.</t>
  </si>
  <si>
    <t>Información muy limitada del mercado, sin análisis estratégico, No hay referencia a competidores ni tendencias.</t>
  </si>
  <si>
    <t>Presenta descripciones vagas del cliente, sin sustento ni conexión con la realidad del mercado. No se menciona competencia ni posicionamiento. Refleja comprensión incipiente del mercado</t>
  </si>
  <si>
    <t>Menciona de manera aislada el cliente o el mercado, sin datos relevantes ni análisis.</t>
  </si>
  <si>
    <t>Información mínima y desarticulada, sin utilidad para el análisis de mercado, No identifica clientes ni competidores. No hay evidencia de análisis.</t>
  </si>
  <si>
    <t>Texto confuso o desorganizado, sin aportar comprensión del mercado o la competencia. No aporta información útil para la evaluación.</t>
  </si>
  <si>
    <t>No presenta información sobre el mercado ni competidores o el contenido no tiene relación con lo solicitado.</t>
  </si>
  <si>
    <t>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t>
  </si>
  <si>
    <t>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t>
  </si>
  <si>
    <t>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t>
  </si>
  <si>
    <t>Describe los lugares o canales donde vende , así como algunos medios de promoción. Explica precios y formas de pago de manera general. No profundiza en estrategias ni gestión comercial, pero demuestra experiencia básica en venta directa.</t>
  </si>
  <si>
    <t>Se mencionan algunos canales de venta y medios de promoción, aunque sin claridad ni coherencia. Se habla de precios o formas de pago de forma parcial. Se percibe experiencia empírica, pero sin evidencia de planeación comercial.</t>
  </si>
  <si>
    <t>Presenta información limitada sobre cómo se venden los productos. Se mencionan medios de promoción aislados, sin relación con los clientes o precios. No hay descripción de entrega ni mecanismos de cobro. Refleja baja estructuración comercial.</t>
  </si>
  <si>
    <t>Se indica que se venden productos o servicios, pero sin explicar cómo, dónde ni a quién. No se mencionan precios, promociones ni formas de pago. El texto es descriptivo y poco útil para la evaluación.</t>
  </si>
  <si>
    <t>Expone de manera muy limitada elementos aislados del plan de marketing (ej. publicidad), sin coherencia estratégica.</t>
  </si>
  <si>
    <t>Presenta descripciones vagas sobre cómo vender, sin detallar métodos ni estrategias. Solo se mencionan ventas o clientes conocidos sin detallar canales, medios ni precios. No hay estructura comercial visible.</t>
  </si>
  <si>
    <t>Incluye apenas una mención a publicidad o ventas, sin estructura ni coherencia. No se comprenden los mecanismos de comercialización ni promoción.</t>
  </si>
  <si>
    <t>Información mínima y sin relación con la gestión comercial. Se menciona la intención de vender o promocionar, pero sin evidencia de ejecución ni claridad de estrategias.</t>
  </si>
  <si>
    <t>Texto confuso o desarticulado, sin criterios claros. Se limita a indicar que “se vende”, sin explicar cómo o a quién.</t>
  </si>
  <si>
    <t>No presenta información sobre marketing ni ventas o el contenido no tiene relación marketing o ventas.</t>
  </si>
  <si>
    <t>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t>
  </si>
  <si>
    <t>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t>
  </si>
  <si>
    <t>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t>
  </si>
  <si>
    <t>Describe el proceso en términos generales, mencionando las principales actividades y participantes. Se reconocen tiempos y costos aproximados, aunque sin estructura ni relación con los resultados. La información refleja conocimiento empírico y práctica operativa básica..</t>
  </si>
  <si>
    <t>Se identifican los pasos del proceso productivo, pero con descripciones incompletas o sin orden. Se estiman costos o tiempos de manera general, sin relación entre ellos. El personal se menciona de forma parcial o sin definir roles. Muestra avances,  pero sin planificación operativa.</t>
  </si>
  <si>
    <t>Describe algunas actividades productivas o de servicio, pero sin indicar su secuencia ni duración. Se mencionan costos totales sin justificar su cálculo. No se define claramente el rol del personal ni su remuneración. Refleja comprensión limitada del proceso.</t>
  </si>
  <si>
    <t>El texto menciona que se produce o se presta un servicio, pero no explica cómo se desarrolla. No se indican costos ni tiempos, y la información sobre el personal es ambigua o inexistente. Se percibe desconocimiento del flujo de trabajo.</t>
  </si>
  <si>
    <t>La información es fragmentada: se nombra una parte del proceso sin contexto ni relación con la entrega final. No se explican costos ni participación del personal. Refleja escasa comprensión de la operación.</t>
  </si>
  <si>
    <t>Se mencionan tareas aisladas o parciales sin conexión entre sí. Los costos o tiempos aparecen incongruentes o no corresponden al proceso real. No hay evidencia de planeación productiva.</t>
  </si>
  <si>
    <t>Apenas menciona una parte del proceso productivo, sin estructuración ni costos. Se enuncian acciones sin secuencia ni propósito. No hay información sobre tiempos, costos o personal. Refleja debilidad conceptual.</t>
  </si>
  <si>
    <t>Información mínima y desarticulada, sin utilidad para comprender la operación, sin sentido técnico ni coherencia.</t>
  </si>
  <si>
    <t>Texto confuso o desorganizado, sin relación con el flujo de producción. Solo se menciona que “se hace” o “se produce”, sin información adicional. No permite comprender el flujo.</t>
  </si>
  <si>
    <t>No presenta información sobre el flujo de producción ni sobre requisitos de personal o o el contenido no tiene relación con el proceso productivo.</t>
  </si>
  <si>
    <t>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t>
  </si>
  <si>
    <t>Describe adecuadamente las necesidades de inversión y su relación con el fortalecimiento de la organización. Los recursos están bien justificados y se enmarcan dentro de los rubros financiables, aunque algunos rubros carecen de mayor profundidad.</t>
  </si>
  <si>
    <t>Incluye la mayoría de necesidades y requerimientos de forma coherente, con justificación adecuada, aunque ciertos elementos se presentan de manera general.</t>
  </si>
  <si>
    <t>Describe las necesidades de forma ordenada y comprensible, Presenta las necesidades principales de forma clara, relacionándolas con el objetivo general del proyecto. Se describen recursos y usos de manera general, con valores aproximados y coherencia parcial</t>
  </si>
  <si>
    <t>Identifica necesidades principales con descripciones claras, pero sin precisión suficiente en cantidades o costos o con el suficiente detalle o justificación.</t>
  </si>
  <si>
    <t>Expone solo parte de los requerimientos de manera básica con una descripción  incompleta o confusa. Se presentan listados de elementos que a su vez pueden tener  débil relación con el plan.</t>
  </si>
  <si>
    <t>Presenta un listado general de recursos sin detallarlos no dando claridad de su coherencia con el fortalecimiento.</t>
  </si>
  <si>
    <t>Muestra necesidades superficiales, sin especificar cantidades ni coherencia con la propuesta.</t>
  </si>
  <si>
    <t>Referencias vagas a recursos o requerimientos, sin articulación con el plan de inversión.</t>
  </si>
  <si>
    <t>Describe necesidades de forma incompleta o incoherente, sin justificación clara.</t>
  </si>
  <si>
    <t>Incluye solo menciones mínimas de recursos, sin detalle en cantidades ni costos.</t>
  </si>
  <si>
    <t>Se limita a señalar 1–2 necesidades de manera superficial.</t>
  </si>
  <si>
    <t>No presenta información sobre necesidades ni requerimientos</t>
  </si>
  <si>
    <t>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t>
  </si>
  <si>
    <t>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t>
  </si>
  <si>
    <t>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t>
  </si>
  <si>
    <t>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t>
  </si>
  <si>
    <t>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t>
  </si>
  <si>
    <t>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t>
  </si>
  <si>
    <t>Menciona el uso de los recursos sin explicar para qué o qué resultados se buscan. La información es confusa o incompleta, sin referencia a ventas, empleos, impacto o sostenibilidad. Denota escasa claridad conceptual.</t>
  </si>
  <si>
    <t>Solo se afirma que la inversión “ayudará” o “mejorará”, sin especificar en qué aspectos. No hay conexión entre el propósito y el tipo de recursos solicitados. Información vaga y sin sentido técnico.</t>
  </si>
  <si>
    <t>Presenta un propósito vago o aislado, sin relación clara con los objetivos estratégicos de la organización. Menciona un objetivo aislado (por ejemplo, “producir más” o “vender más”) sin explicar el impacto esperado. No se evidencia articulación ni comprensión de los resultados.</t>
  </si>
  <si>
    <t>El propósito de la inversión es incompleto o incoherente con el plan de inversión. No hay conexión entre la inversión y el fortalecimiento.</t>
  </si>
  <si>
    <t>Menciona de manera muy limitada el uso del recurso, sin detallar propósito ni impacto, ni mostrar comprensión del uso o finalidad de la inversión.</t>
  </si>
  <si>
    <t>Señala de forma vaga una intención de inversión sin sustento. Indica que se “necesita invertir” sin mencionar para qué ni qué se busca lograr</t>
  </si>
  <si>
    <t>No presenta información sobre el propósito de la inversión.</t>
  </si>
  <si>
    <t>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t>
  </si>
  <si>
    <t>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t>
  </si>
  <si>
    <t>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t>
  </si>
  <si>
    <t>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t>
  </si>
  <si>
    <t>Describe algunos logros esperados, como mayores ventas o nuevos empleos o empleos retenidos, pero sin precisar cantidades ni efectos sobre la producción o sostenibilidad. La redacción muestra avances, pero carece de conexión entre los recursos solicitados y los resultados.</t>
  </si>
  <si>
    <t>Menciona resultados dispersos o poco relacionados con la inversión, como “aumentar ingresos” o “mejorar ventas”, sin explicar cómo se lograrán. No hay claridad sobre la magnitud del cambio ni sobre el impacto real. Refleja formulación débil.</t>
  </si>
  <si>
    <t>Se limitan a frases generales sobre mejorar o crecer, sin especificar qué aspectos cambiarán. No se relacionan los resultados con los recursos solicitados. La información es incompleta y poco útil para la evaluación.</t>
  </si>
  <si>
    <t>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t>
  </si>
  <si>
    <t>Presenta resultados poco claros o aislados, sin articulación con el propósito de la inversión. Carece de amplitud y claridad.</t>
  </si>
  <si>
    <t>Los resultados descritos son incompletos o incoherentes con los objetivos planteados. No se comprenden los resultados ni la relación con el fortalecimiento del negocio.</t>
  </si>
  <si>
    <t>Menciona un resultado esperado de forma mínima y sin claridad.</t>
  </si>
  <si>
    <t>Se limita a señalar un resultado de forma vaga e inconexa.</t>
  </si>
  <si>
    <t>No presenta resultados esperados de la inversión.</t>
  </si>
  <si>
    <t>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t>
  </si>
  <si>
    <t>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t>
  </si>
  <si>
    <t>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t>
  </si>
  <si>
    <t>Describe las actividades principales que se realizarán con los recursos, indicando de manera general los tiempos o responsables. Se mencionan proveedores o riesgos de forma breve, sin detallar medidas preventivas. Refleja conocimiento básico de ejecución.</t>
  </si>
  <si>
    <t>Menciona cómo se invertirán los recursos, pero con información parcial o desordenada. No se especifican tiempos ni criterios de selección de proveedores. Los riesgos aparecen identificados, pero sin estrategias claras de respuesta. Muestra avances en comprensión operativa.</t>
  </si>
  <si>
    <t>La descripción es incompleta o confusa. Se enuncian recursos y actividades, pero sin explicar cuándo o cómo se ejecutarán. No se mencionan proveedores ni medidas ante riesgos. Las acciones de promoción son vagas o inexistentes. Refleja planeación débil.</t>
  </si>
  <si>
    <t>Menciona la intención de ejecutar recursos, pero sin detallar acciones, tiempos ni responsables. No hay referencias a riesgos o promoción. La información es insuficiente para evaluar la estrategia.</t>
  </si>
  <si>
    <t>Describe de manera superficial una estrategia con vacíos en riesgos, proveedores o presupuesto. No se explican tiempos, ni proveedores, ni mecanismos de ejecución. Refleja desconocimiento de la planeación.</t>
  </si>
  <si>
    <t>Incluye referencias vagas a la estrategia de inversión, sin conexión clara con su implementación. Menciona una acción aislada (por ejemplo, “comprar materiales”), sin contexto ni relación con la inversión. No hay evidencia de organización ni previsión</t>
  </si>
  <si>
    <t>La estrategia es incoherente o incompleta, sin detallar cómo se ejecutará la inversión. No se comprende cómo se realizará la inversión ni con qué propósito.</t>
  </si>
  <si>
    <t>Solo menciona un aspecto aislado de la estrategia, sin relación con el plan.</t>
  </si>
  <si>
    <t>Texto vago y desarticulado sobre la implementación de la inversión.</t>
  </si>
  <si>
    <t>No presenta información sobre la estrategia de la inversión.</t>
  </si>
  <si>
    <t>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t>
  </si>
  <si>
    <t>Presenta una descripción adecuada de la inversión, Se mencionan proveedores acordes con el tipo de recurso. La distribución de recursos por meses está casi completa y conserva coherencia con el propósito del fortalecimiento. Hay consistencia con los valores mensuales incluidos.</t>
  </si>
  <si>
    <t>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t>
  </si>
  <si>
    <t>La descripción es clara pero breve; evita listados y se comprende la finalidad de la inversión. Se registra al menos un proveedor y valores en varios meses, aunque no en todos. El subtotal aparece diligenciado, aunque sin precisión total respecto a los valores mensuales.</t>
  </si>
  <si>
    <t>Se realiza una descripción parcial o incompleta, mezclando frases explicativas con listados. Los proveedores son poco específicos y la distribución mensual tiene vacíos o saltos entre meses no coherentes. Los montos no se ajustan completamente al flujo de ejecución.</t>
  </si>
  <si>
    <t>La información es confusa o incompleta. Se presentan listados sin explicacióndetallada. Los proveedores no son pertinentes o faltan. La distribución mensual es inconsistente o ausente en varios meses. Refleja debilidad en planeación del gasto.</t>
  </si>
  <si>
    <t>Se limita a mencionar inversiones o rubros sin descripción ni contexto. No se registran proveedores ni se justifica la asignación mensual. Los valores por mes aparecen arbitrarios o en blanco. No hay evidencia de organización financiera.</t>
  </si>
  <si>
    <t>Muestra un presupuesto parcial o poco consistente, con inconsistencias en costos o cantidades. No hay descripción ni proveedores. Los meses carecen de valores o aparecen con cifras sin relación con el plan.</t>
  </si>
  <si>
    <t>Se limita a señalar montos globales sin desglose suficiente ni coherencia con el plan. Refleja comprensión mínima del uso de la inversión</t>
  </si>
  <si>
    <t>El presupuesto es incompleto o incoherente con la propuesta de inversión.</t>
  </si>
  <si>
    <t>Presenta un presupuesto mínimo, sin claridad en rubros ni justificación.</t>
  </si>
  <si>
    <t>Describe un único valor de inversión, sin estructura ni coherencia.</t>
  </si>
  <si>
    <t>No presenta información sobre presupuesto ni uso de fondos.</t>
  </si>
  <si>
    <t>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t>
  </si>
  <si>
    <t>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t>
  </si>
  <si>
    <t>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t>
  </si>
  <si>
    <t xml:space="preserve">La información es suficiente para comprender el componente financiero. La información principañ está diligenciada, aunque con algunos valores estimados o incompletos. Se incluyen cargos del equipo de trabajo y servicios públicos, pero con poca precisión. </t>
  </si>
  <si>
    <t>Se diligencian parcialmente los elementos solicitados. Faltan algunos datos en ventas, costos o servicios públicos. El equipo de trabajo se describe de forma general, sin precisar número de personas o valores unitarios.</t>
  </si>
  <si>
    <t>Los celementos solicitados están incompletos o presentan inconsistencias entre costos, ingresos y gastos. Los servicios públicos o el equipo de trabajo no están diligenciados, o tienen montos poco realistas. El flujo de caja carece de coherencia con los demás apartados.</t>
  </si>
  <si>
    <t>Se diligencian pocos campos con valores arbitrarios o irreales. No hay coherencia entre productos, costos o personal. Los servicios públicos no aparecen, o los valores son inverosímiles, sin coherencia de las cifras.</t>
  </si>
  <si>
    <t>El componente financiero es superficial, con proyecciones confusas o poco claras, No hay evidencia de planeación de flujo de caja.</t>
  </si>
  <si>
    <t>Describe ventas o costos de manera aislada, sin coherencia financiera integral. Se registran valores mínimos o genéricos sin estructura. Faltan la mayoría de los elementos solicitados</t>
  </si>
  <si>
    <t>Los datos financieros son incompletos, incoherentes o no permiten evaluar la viabilidad.</t>
  </si>
  <si>
    <t>Contiene información mínima de un aspecto financiero, sin valores o cifras incongruentes en la mayoría de los elementos solicitados</t>
  </si>
  <si>
    <t>Información vaga y sin estructura, sin utilidad para evaluar.</t>
  </si>
  <si>
    <t>No presenta información financiera.</t>
  </si>
  <si>
    <t>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t>
  </si>
  <si>
    <t>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t>
  </si>
  <si>
    <t>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t>
  </si>
  <si>
    <t>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t>
  </si>
  <si>
    <t>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t>
  </si>
  <si>
    <t>La descripción es limitada o confusa. Se mencionan uno o dos tipos de impacto (económico o social), pero se omiten los demás. No hay coherencia entre la inversión y los efectos descritos. El beneficio social se percibe débil o poco argumentado.</t>
  </si>
  <si>
    <t>Solo se afirma que la iniciativa generará beneficios económicos o comunitarios sin desarrollar el contenido. No se evidencian acciones concretas ni conexión entre las dimensiones.</t>
  </si>
  <si>
    <t>El texto es incompleto y menciona de forma aislada algún beneficio o acción sin contexto. No hay claridad sobre el impacto social ni ambiental.</t>
  </si>
  <si>
    <t>Se incluye una frase genérica o desarticulada (“mejorará la comunidad” o “cuidará el ambiente”) sin sustento ni relación con el proyecto.</t>
  </si>
  <si>
    <t>Se limita a afirmar que habrá un impacto positivo, sin explicar en qué consiste. Se carece de contenido o presenta información sin relación con los impactos solicitados.</t>
  </si>
  <si>
    <t>Apenas menciona una posible consecuencia, sin vinculación directa con el negocio.</t>
  </si>
  <si>
    <t>La mención de impacto es irrelevante o incoherente con la propuesta.</t>
  </si>
  <si>
    <t>No presenta información sobre impactos.</t>
  </si>
  <si>
    <t>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t>
  </si>
  <si>
    <t>Se diligencian correctamente los indicadores, en especial el de generación o retención de empleo, con valores realistas y acordes al plan de inversión. Las descripciones de los tres indicadores son claras y coherentes, aunque con menor detalle en el sustento o justificación.</t>
  </si>
  <si>
    <t>Se incluye el indicador de empleo de forma adecuada, pero con explicación breve. Se mencionan los otros dos indicadores con redacción general, sin errores relevantes. Se comprende la intención de cumplimiento.</t>
  </si>
  <si>
    <t>Se diligencia el indicador de empleo con un valor razonable, aunque sin explicación de cómo se alcanzará. Las descripciones de los demás indicadores son breves pero coherentes. Refleja comprensión básica del compromiso.</t>
  </si>
  <si>
    <t>Se diligencia parcialmente el indicador de empleo, con valores aproximados o sin especificar si son generados o retenidos. Las descripciones son genéricas, con justificación parcial o superficial.</t>
  </si>
  <si>
    <t>El indicador de empleo está incompleto o con cifras poco realistas. No se describen adecuadamente los demás indicadores.</t>
  </si>
  <si>
    <t>Se registran valores de empleo sin coherencia o sin descripción. Los indicadores están ausentes o sin explicación. Refleja desconocimiento del requisito de cumplimiento</t>
  </si>
  <si>
    <t>Menciona indicadores de manera superficial, sin relación clara con los resultados esperados.</t>
  </si>
  <si>
    <t>Incluye uno o dos indicadores de forma vaga, sin evidencia de coherencia normativa, El apartado está diligenciado con datos mínimos o erróneos.</t>
  </si>
  <si>
    <t>Presenta indicadores de forma aislada y sin sustento para validar cumplimiento.</t>
  </si>
  <si>
    <t>Señala un indicador de manera mínima, sin coherencia ni claridad, No se desarrollan las descripciones.</t>
  </si>
  <si>
    <t>Mención vaga de un indicador, sin relación con el plan de inversión</t>
  </si>
  <si>
    <t>No presenta información sobre indicadores de cumplimiento.</t>
  </si>
  <si>
    <t>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t>
  </si>
  <si>
    <t>Menciona diversos actores con sus nombres y localización. Explica de manera clara el tipo de relación o apoyo esperado, aunque sin detallar estrategias de colaboración. Las alianzas planteadas son pertinentes al sector o territorio.</t>
  </si>
  <si>
    <t>Registra correctamente algunos actores con sus respectivos roles y localización. Se describe el apoyo esperado, aunque de forma general o sin vincularlo directamente a las necesidades del plan. Se evidencia intención de articulación.</t>
  </si>
  <si>
    <t>Se nombran actores relevantes y se ubican territorialmente, pero la descripción del apoyo o colaboración es breve o poco específica. Se reconoce el valor de las alianzas, aunque sin desarrollo narrativo.</t>
  </si>
  <si>
    <t>Menciona uno o dos actores sin precisar su localización o el tipo de apoyo. La información es general y no permite comprender plenamente la relación con el fortalecimiento.</t>
  </si>
  <si>
    <t>Registra nombres de actores sin contexto ni explicación sobre su posible aporte. La información es confusa o incompleta.</t>
  </si>
  <si>
    <t>Se nombra un actor genérico (“la alcaldía”, ) sin detallar localización ni apoyo. No hay relación clara con la iniciativa.</t>
  </si>
  <si>
    <t>Presenta uno o dos actores de forma muy básica, sin detalles relevantes, sin coherencia con la iniciativa.</t>
  </si>
  <si>
    <t>Menciona actores externos de manera vaga, sin precisar roles, localización, sin explicar qué se espera de ella.</t>
  </si>
  <si>
    <t>Hace referencia general a actores, sin vinculación con la propuesta.</t>
  </si>
  <si>
    <t>Apenas incluye un actor mencionado sin detalle de su rol.</t>
  </si>
  <si>
    <t>Sugiere de manera vaga la existencia de actores, sin ningún detalle adicional.</t>
  </si>
  <si>
    <t>No presenta información sobre actores.</t>
  </si>
  <si>
    <t>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t>
  </si>
  <si>
    <t>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t>
  </si>
  <si>
    <t>El indicador de empleo es acorde con la capacidad del plan y tiene inclusión parcial de su valor en la solicitud de recursos. Los empleos proyectados son coherentes con el alcance del fortalecimiento, y la sostenibilidad posterior se apoya en el flujo comercial estimado.</t>
  </si>
  <si>
    <t>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t>
  </si>
  <si>
    <t xml:space="preserve">Se formula el indicador de empleo relacionado con el fortalecimiento, pero sin  inclusión presupuestal ni relación clara con el costeo o el flujo productivo. </t>
  </si>
  <si>
    <t>Se menciona el indicador de empleo, pero sin detallar número de cargos o su valor económico. No hay correspondencia entre el plan, los recursos solicitados y la estructura técnica.</t>
  </si>
  <si>
    <t>El indicador de empleo aparece de forma general, sin cuantificación ni soporte en los apartes técnicos o financieros. No hay coherencia con los recursos solicitados para dar cumplimiento a la generación o retención de empleo.</t>
  </si>
  <si>
    <t>Se alude al indicador de empleo o autoempleo, pero sin incluir el indicador ni incluir valores asociados en la solicitud de recursos. No se evidencia conexión con la estructura o los roles definidos en el plan.</t>
  </si>
  <si>
    <t>Se reconoce el empleo como componente del fortalecimiento, pero sin formulación, sin cuantificación y sin respaldo financiero o técnico.</t>
  </si>
  <si>
    <t>El plan no presenta indicador de empleo ni evidencia de generación o retención de autoempleos o puestos de trabajo. No se incluye valor ni relación con la operación.</t>
  </si>
  <si>
    <t>Solo se mencionan actividades que podrían implicar trabajo, pero sin definirlas como meta o indicador, ni vincularlas a costos o roles.</t>
  </si>
  <si>
    <t>El componente de empleo no está formulado ni identificado dentro del plan ni en la solicitud de recursos.</t>
  </si>
  <si>
    <t>Ausencia total del indicador de empleo y de cualquier referencia a generación o sostenimiento de puestos de trabajo en los distintos apartes del plan</t>
  </si>
  <si>
    <t>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t>
  </si>
  <si>
    <t>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t>
  </si>
  <si>
    <t>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t>
  </si>
  <si>
    <t>Se menciona la participación de varias personas en tareas comunes o procesos similares. El plan expresa sentido de grupo, pero no diferencia funciones ni aporta ejemplos de acciones complementarias o resultados derivados del trabajo conjunto.</t>
  </si>
  <si>
    <t>Se reconoce la existencia de un grupo o asociación, pero la información sobre quiénes lo conforman o cómo participan es limitada. El fortalecimiento se menciona como objetivo general, sin evidencia clara de acciones conjuntas ni de reparto de tareas.</t>
  </si>
  <si>
    <t>Se hace referencia a la asociación o grupo, pero sin conexión entre los miembros y las actividades del plan. La información sobre organización interna o responsabilidades es mínima o ambigua.</t>
  </si>
  <si>
    <t>Se menciona  el grupo o asociación de manera genérica, sin indicar funciones, aportes o relación entre sus integrantes. No hay elementos que permitan comprender la forma en que se articulan o cómo se beneficiarán del fortalecimiento.</t>
  </si>
  <si>
    <t>Se nombran personas, integrantes o asociados, pero no se describe su papel dentro de la iniciativa ni su relación con las actividades productivas o comerciales. La información es incompleta y poco estructurada.</t>
  </si>
  <si>
    <t>Se nombra la existencia de una asociación o grupo, sin mostrar vínculo entre los integrantes y la operación descrita.</t>
  </si>
  <si>
    <t>La información presentada es limitada y fragmentada. No se explican las relaciones entre los participantes ni la forma en que se articulan para operar o fortalecer la iniciativa. El texto carece de elementos que permitan entender la dinámica organizativa.</t>
  </si>
  <si>
    <t>El plan contiene menciones superficiales sobre la existencia del grupo, sin conexión con la operación, las necesidades o los resultados. Se percibe ausencia de estructura, coordinación o trabajo compartido. La información es meramente declarativa.</t>
  </si>
  <si>
    <t>No hay referencias al grupo, sus integrantes o su forma de organización. El plan no proporciona ningún indicio de trabajo colaborativo o de acciones conjuntas.</t>
  </si>
  <si>
    <t>FORT</t>
  </si>
  <si>
    <t>1. Resumen Ejecutivo</t>
  </si>
  <si>
    <t>2. Descripción del negocio (incluye permisos)</t>
  </si>
  <si>
    <t>3. Análisis de mercado y competencia</t>
  </si>
  <si>
    <t>4. Plan de Marketing y Ventas</t>
  </si>
  <si>
    <t>5. Flujo de producción y requisitos de personal</t>
  </si>
  <si>
    <t>6. Necesidades y requerimientos</t>
  </si>
  <si>
    <t>7. Propósito de la inversión</t>
  </si>
  <si>
    <t>8. Resultados esperados de la inversión</t>
  </si>
  <si>
    <t>9. Estrategia de inversión</t>
  </si>
  <si>
    <t>10. Presupuesto y uso de fondos</t>
  </si>
  <si>
    <t>11. Componente Financiero</t>
  </si>
  <si>
    <t>12. Impactos</t>
  </si>
  <si>
    <t>13. Indicadores de cumplimiento</t>
  </si>
  <si>
    <t>14. Mapa de actores</t>
  </si>
  <si>
    <t>15. Metas en generación y sostenibilidad de autoempleo y puesto de trabajo</t>
  </si>
  <si>
    <t>16. Proyección y sostenibilidad (social y comunitaria y financiera), intención en la permanencia</t>
  </si>
  <si>
    <t>17. Antigüedad: Tiempo de Funcionamiento</t>
  </si>
  <si>
    <t>18. Asociatividad</t>
  </si>
  <si>
    <t>1. ¿Quién es el Cliente de su Proyecto? / Resumen Ejecutivo</t>
  </si>
  <si>
    <t>2. Planteamiento del Problema / Descripción del negocio (incluye permisos)</t>
  </si>
  <si>
    <t>3. La Competencia / Análisis de mercado y competencia</t>
  </si>
  <si>
    <t>4. Descripción del Proyecto / Plan de Marketing y Ventas</t>
  </si>
  <si>
    <t>5. Productos o Servicios / Flujo de producción y requisitos de personal</t>
  </si>
  <si>
    <t>6. Proceso Técnico / Necesidades y requerimientos</t>
  </si>
  <si>
    <t>7. Trámites Legales / Propósito de la inversión</t>
  </si>
  <si>
    <t>8. Canales / Resultados esperados de la inversión</t>
  </si>
  <si>
    <t>9. Proyección de Ventas / Estrategia de inversión</t>
  </si>
  <si>
    <t>10. Costos y Gastos / Presupuesto y uso de fondos</t>
  </si>
  <si>
    <t>11. Equipo de Trabajo / Componente Financiero</t>
  </si>
  <si>
    <t>12. Necesidades y Requerimientos / Impactos</t>
  </si>
  <si>
    <t>13. Valor del Proyecto / Indicadores de cumplimiento</t>
  </si>
  <si>
    <t>14. Avances del Proyecto / Mapa de actores</t>
  </si>
  <si>
    <t>15. Plan Operativo / Metas en generación y sostenibilidad de autoempleo y puesto de trabajo</t>
  </si>
  <si>
    <t>16. Impacto / Proyección y sostenibilidad (social y comunitaria y financiera), intención en la permanencia</t>
  </si>
  <si>
    <t>17. Indicadores / Antigüedad: Tiempo de Funcionamiento</t>
  </si>
  <si>
    <t>18. Mapa de actores / Asociatividad</t>
  </si>
  <si>
    <t>impacto</t>
  </si>
  <si>
    <t>Resumen ejecutivo</t>
  </si>
  <si>
    <t>2 Y 5</t>
  </si>
  <si>
    <t>Descripción del negocio (incluye permisos)</t>
  </si>
  <si>
    <t>Análisis de mercado y competencia</t>
  </si>
  <si>
    <t>Plan de marketing y ventas</t>
  </si>
  <si>
    <t>Flujo de producción y requisito de personal</t>
  </si>
  <si>
    <t>1 y 5</t>
  </si>
  <si>
    <t>Necesidades y requerimientos</t>
  </si>
  <si>
    <t>Propósito de la inversión</t>
  </si>
  <si>
    <t>Resultados esperados de la inversión</t>
  </si>
  <si>
    <t>Estrategia de la inversión</t>
  </si>
  <si>
    <t>Presupuesto y uso de fondos</t>
  </si>
  <si>
    <t>1 y 4</t>
  </si>
  <si>
    <t>Componente financiero (resumen financiero)</t>
  </si>
  <si>
    <t>4, 8, 9, 10</t>
  </si>
  <si>
    <t>3, 4 y 6</t>
  </si>
  <si>
    <t>Indicadores de cumplimiento</t>
  </si>
  <si>
    <t>8, 9, 11</t>
  </si>
  <si>
    <t>Variables</t>
  </si>
  <si>
    <t>Descripción del negocio</t>
  </si>
  <si>
    <t>Analisis de mercado y competencia</t>
  </si>
  <si>
    <t>Numero de socios o asociados del grupo</t>
  </si>
  <si>
    <t>Iniciativa presentada para CREACIÓN o FORTALECIMIENTO</t>
  </si>
  <si>
    <t>PROMEDIO DE LA CORRELACION DE ELEMENTOS MODELO INDIVIDUAL</t>
  </si>
  <si>
    <t>SUMATORIA DE LA CORRELACION DE ELEMENTOS MODELO INDIVIDUAL</t>
  </si>
  <si>
    <t>Numero de socios o asociadosdel grupo</t>
  </si>
  <si>
    <t>Iniciatuva presentada para CREACIÓN o FORTALECIMIENTO</t>
  </si>
  <si>
    <t>FORTALECIMIENTO</t>
  </si>
  <si>
    <t>Valor solicitado al Fondo Emprender</t>
  </si>
  <si>
    <t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20 o 21 variables y las conclusiones expresas del evaluador a los 5 componentes, por lo cual se deben tener muy en cuenta los resultados de la calificación dadas por el evaluador a continuación:
</t>
  </si>
  <si>
    <t xml:space="preserve">
El evaluador humano expresa frente al componente Impacto que: "</t>
  </si>
  <si>
    <t>PROMP CALICIACIONES</t>
  </si>
  <si>
    <t xml:space="preserve">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t>
  </si>
  <si>
    <r>
      <t xml:space="preserve">
2. **La calificación o puntuación dada por el evaluador humano a cada una de las </t>
    </r>
    <r>
      <rPr>
        <b/>
        <sz val="11"/>
        <color rgb="FFFF0000"/>
        <rFont val="Aptos Narrow"/>
        <family val="2"/>
        <scheme val="minor"/>
      </rPr>
      <t xml:space="preserve">18 </t>
    </r>
    <r>
      <rPr>
        <b/>
        <sz val="11"/>
        <color theme="1"/>
        <rFont val="Aptos Narrow"/>
        <family val="2"/>
        <scheme val="minor"/>
      </rPr>
      <t xml:space="preserve">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t>
    </r>
  </si>
  <si>
    <t>, Valor solicitado al Fondo Emprender $</t>
  </si>
  <si>
    <t xml:space="preserve">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t>
  </si>
  <si>
    <t xml:space="preserve">
**Comercial: **:  
3. Análisis de mercado y competencia: </t>
  </si>
  <si>
    <t xml:space="preserve">
4. Plan de Marketing y Ventas: </t>
  </si>
  <si>
    <t>Digitar observaciones que incluyen los aspectos 3 y 4</t>
  </si>
  <si>
    <t xml:space="preserve">"
**Técnico: **
5. Flujo de producción y requisitos de personal: </t>
  </si>
  <si>
    <t xml:space="preserve">
6. Necesidades y requerimientos: </t>
  </si>
  <si>
    <t>Digitar observaciones que incluyen los aspectos 5 y 6</t>
  </si>
  <si>
    <t xml:space="preserve">"
**Legal: **
2. Descripción del negocio (incluye permisos): </t>
  </si>
  <si>
    <t>Digitar observaciones que incluyen los aspectos 2</t>
  </si>
  <si>
    <t xml:space="preserve">"
**Financiero: **
9. Estrategia de inversión: </t>
  </si>
  <si>
    <t xml:space="preserve">
10. Presupuesto y uso de fondos: </t>
  </si>
  <si>
    <t xml:space="preserve">
11. Componente Financiero: </t>
  </si>
  <si>
    <t xml:space="preserve">
13. Indicadores de cumplimiento: </t>
  </si>
  <si>
    <t>Digitar observaciones que incluyen los aspectos 9, 10, 11 y 13</t>
  </si>
  <si>
    <t xml:space="preserve">"
**Impacto: **
1. Resumen Ejecutivo: </t>
  </si>
  <si>
    <t xml:space="preserve">
7. Propósito de la inversión: </t>
  </si>
  <si>
    <t xml:space="preserve">
8. Resultados esperados de la inversión: </t>
  </si>
  <si>
    <t xml:space="preserve">
12. Impactos: </t>
  </si>
  <si>
    <t xml:space="preserve">
14. Mapa de actores: </t>
  </si>
  <si>
    <t xml:space="preserve">
15. Metas en generación y sostenibilidad de autoempleo y puesto de trabajo: </t>
  </si>
  <si>
    <t xml:space="preserve">
16. Proyección y sostenibilidad (social y comunitaria y financiera), intención en la permanencia: </t>
  </si>
  <si>
    <t xml:space="preserve">
17. Antigüedad: Tiempo de Funcionamiento: </t>
  </si>
  <si>
    <t xml:space="preserve">
18. Asociatividad: </t>
  </si>
  <si>
    <t>Digitar observaciones que incluyen los aspectos 1, 7, 8, 12, 14, 15, 16 y 17</t>
  </si>
  <si>
    <t>"
---
#### II. Recomendaciones de mejora:
- Se deben redactar con base en lo que se encuentre en la revisión, pero obligatoriamente, teniendo en cuenta las recomendaciones dadas por el evaluador humano el cual expresa que: "</t>
  </si>
  <si>
    <t>"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t>
  </si>
  <si>
    <t xml:space="preserve">"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t>
  </si>
  <si>
    <t>%,  TIR indica que "dar un calificativo, teniendo en cuenta que una TIR baja pero positiva no necesariamente es un proyecto malo : "</t>
  </si>
  <si>
    <t>Prompt Unido</t>
  </si>
  <si>
    <t>Prompt FINAL para IA</t>
  </si>
  <si>
    <t>Tipo de registro formal de la iniciativa</t>
  </si>
  <si>
    <t>Registro Unico Tributario (RUT)</t>
  </si>
  <si>
    <t>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t>
  </si>
  <si>
    <t>El grupo asociativo-unidad productiva muestra 19 y 24 meses de operación con primeras actividades de comercialización o producción, con intención clara de permanencia, aunque sin evidencias de consolidación.</t>
  </si>
  <si>
    <t>El grupo asociativo-unidad productiva acredita entre 13 y 18 meses de experiencia comprobada en actividades asociativas o comunitarias, con evidencias de reuniones, proyectos o acciones conjuntas.</t>
  </si>
  <si>
    <t>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t>
  </si>
  <si>
    <t>El grupo asociativo-unidad productiva no demuestra tiempo de funcionamiento o es una Iniciactiva Individual</t>
  </si>
  <si>
    <t>21. Asociatividad</t>
  </si>
  <si>
    <t>21 asoc</t>
  </si>
  <si>
    <t>No existe ninguna proyección de sostenibilidad ni intención de permanencia.</t>
  </si>
  <si>
    <t>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t>
  </si>
  <si>
    <t>⁠El proyecto evidencia una intención clara de permanencia, con elementos definidos de sostenibilidad (ingresos, operación o mercado), aunque presenta vacíos parciales en su estructuración o articulación. La continuidad es viable, pero requiere ajustes para consolidarse.</t>
  </si>
  <si>
    <t>El proyecto plantea una intención general de permanencia, pero carece de claridad en estrategias concretas. Se identifican debilidades en ingresos, organización o proyección, lo que genera incertidumbre sobre su continuidad en el tiempo.</t>
  </si>
  <si>
    <t>El proyecto no demuestra intención real de permanencia ni cuenta con estrategias de sostenibilidad. Presenta inconsistencias o ausencia de elementos clave (ingresos, operación, mercado), lo que compromete su viabilidad futura.</t>
  </si>
  <si>
    <t>Empleos a retener</t>
  </si>
  <si>
    <t>Crear</t>
  </si>
  <si>
    <t>Fortalecer</t>
  </si>
  <si>
    <t>Jaime Eduardo Aranguren Guzman</t>
  </si>
  <si>
    <t>152 - 1C / Economía Campesina</t>
  </si>
  <si>
    <t>Cundinamarca</t>
  </si>
  <si>
    <t>La Palma</t>
  </si>
  <si>
    <t>ASOCIACION DE PRODUCTORES DE PLATANO DEL EJIDO</t>
  </si>
  <si>
    <t>AGROPECUARIO</t>
  </si>
  <si>
    <t>0122 Cultivo de plátano y banano</t>
  </si>
  <si>
    <t>DIEGO FERNANDO MOJICA MIRANDA</t>
  </si>
  <si>
    <t>Asociación</t>
  </si>
  <si>
    <t>900665016-6</t>
  </si>
  <si>
    <t>Descripción del proyecto, historia y objetivo de la inversión.</t>
  </si>
  <si>
    <t>La principal ventaja de la iniciativa frente a otros productores del mercado es la calidad constante del plátano, lograda gracias al manejo cuidadoso del cultivo y a la experiencia de los productores asociados. Relaciona distintos requisitos pero falta el concepto de uso de suelo.</t>
  </si>
  <si>
    <t>La iniciativa se destaca frente a la competencia por ofrecer un producto de calidad constante</t>
  </si>
  <si>
    <t>Como estrateguas comerciales establece Pagina web de la Asociación ,Envío de muestra comercial a cliente interesado  y Mercados campesinos.</t>
  </si>
  <si>
    <t>Se retiene 1 mpleo y se crean 10 empelos. Hay tres personas con el mismo cargo:Operario de transformación. Evaluar la viabilidad de tner esta cantidad de personal. Se crean 15 empleos indirectos.</t>
  </si>
  <si>
    <t>Se sdebe brinar má detalle de las inversinaes que se van a realizar. Por ejemplo: cuarti frio, computador, o bodega de transformación.</t>
  </si>
  <si>
    <t>se busca optimizar el proceso productivo mediante la adquisición de maquinaria y equipos adecuados para la transformación del plátano,</t>
  </si>
  <si>
    <t>Se espera lograr un crecimiento significativo en la producción, transformación y comercialización del plátano</t>
  </si>
  <si>
    <t>Describe por fasese, la planeación de las ctividdaes.</t>
  </si>
  <si>
    <t xml:space="preserve">El plan operativo es comprensible y coherente. </t>
  </si>
  <si>
    <t>Para los tres productos, la demanda proyectada excede la capacidda instalada referida en el proceso tecnico desde  el año 1.</t>
  </si>
  <si>
    <t>se proyecta la generación de al menos 8 empleos directos. Se enuncia impactos socailes, amientales y tecnologicos pero no se cuantifican</t>
  </si>
  <si>
    <t>Falta describir otras entiddaes como Cámaar de Coercio, Inpulsa</t>
  </si>
  <si>
    <t>La iniciativa se destaca frente a la competencia por ofrecer un producto de calidad constante.Como estrateguas comerciales establece Pagina web de la Asociación ,Envío de muestra comercial a cliente interesado  y Mercados campesinos.</t>
  </si>
  <si>
    <t>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t>
  </si>
  <si>
    <t>Describe por fasese, la planeación de las ctividdaes. El plan operativo es comprensible y coherente.  Para los tres productos, la demanda proyectada excede la capacidda instalada referida en el proceso tecnico desde  el año 1.</t>
  </si>
  <si>
    <t>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t>
  </si>
  <si>
    <t>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t>
  </si>
  <si>
    <t>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</si>
</sst>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 #,##0_-;\-&quot;$&quot;\ * #,##0_-;_-&quot;$&quot;\ * &quot;-&quot;_-;_-@_-"/>
    <numFmt numFmtId="44" formatCode="_-&quot;$&quot;\ * #,##0.00_-;\-&quot;$&quot;\ * #,##0.00_-;_-&quot;$&quot;\ * &quot;-&quot;??_-;_-@_-"/>
    <numFmt numFmtId="164" formatCode="0.000"/>
    <numFmt numFmtId="165" formatCode="&quot;$&quot;\ #,##0"/>
    <numFmt numFmtId="166" formatCode="[$-1540A]m/d/yyyy;@"/>
    <numFmt numFmtId="167" formatCode="0.0"/>
    <numFmt numFmtId="168" formatCode="_-&quot;$&quot;\ * #,##0.00_-;\-&quot;$&quot;\ * #,##0.00_-;_-&quot;$&quot;\ * &quot;-&quot;_-;_-@_-"/>
  </numFmts>
  <fonts count="62">
    <font>
      <sz val="12"/>
      <color theme="1"/>
      <name val="Aptos Narrow"/>
      <scheme val="minor"/>
    </font>
    <font>
      <sz val="12"/>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2"/>
      <color theme="1"/>
      <name val="Aptos Narrow"/>
      <family val="2"/>
    </font>
    <font>
      <b/>
      <sz val="10"/>
      <color theme="0"/>
      <name val="Century Gothic"/>
      <family val="2"/>
    </font>
    <font>
      <sz val="12"/>
      <color theme="1"/>
      <name val="Century Gothic"/>
      <family val="2"/>
    </font>
    <font>
      <sz val="11"/>
      <color theme="1"/>
      <name val="Century Gothic"/>
      <family val="2"/>
    </font>
    <font>
      <b/>
      <sz val="11"/>
      <color theme="1"/>
      <name val="Century Gothic"/>
      <family val="2"/>
    </font>
    <font>
      <sz val="11"/>
      <color rgb="FF000000"/>
      <name val="Century Gothic"/>
      <family val="2"/>
    </font>
    <font>
      <b/>
      <sz val="11"/>
      <color theme="0"/>
      <name val="Century Gothic"/>
      <family val="2"/>
    </font>
    <font>
      <b/>
      <sz val="14"/>
      <color theme="0"/>
      <name val="Century Gothic"/>
      <family val="2"/>
    </font>
    <font>
      <sz val="11"/>
      <color theme="0"/>
      <name val="Century Gothic"/>
      <family val="2"/>
    </font>
    <font>
      <sz val="12"/>
      <color theme="1"/>
      <name val="Aptos Narrow"/>
      <family val="2"/>
      <scheme val="minor"/>
    </font>
    <font>
      <sz val="12"/>
      <color theme="1"/>
      <name val="Aptos Narrow"/>
      <family val="2"/>
      <scheme val="minor"/>
    </font>
    <font>
      <b/>
      <sz val="11"/>
      <color theme="0"/>
      <name val="Aptos Narrow"/>
      <family val="2"/>
      <scheme val="minor"/>
    </font>
    <font>
      <b/>
      <sz val="11"/>
      <color theme="1"/>
      <name val="Aptos Narrow"/>
      <family val="2"/>
      <scheme val="minor"/>
    </font>
    <font>
      <sz val="10"/>
      <color theme="1"/>
      <name val="Calibri"/>
      <family val="2"/>
    </font>
    <font>
      <b/>
      <sz val="10"/>
      <color theme="1"/>
      <name val="Calibri"/>
      <family val="2"/>
    </font>
    <font>
      <b/>
      <sz val="18"/>
      <color theme="0"/>
      <name val="Century Gothic"/>
      <family val="2"/>
    </font>
    <font>
      <sz val="11"/>
      <color theme="0" tint="-0.499984740745262"/>
      <name val="Century Gothic"/>
      <family val="2"/>
    </font>
    <font>
      <sz val="12"/>
      <color theme="0" tint="-0.499984740745262"/>
      <name val="Century Gothic"/>
      <family val="2"/>
    </font>
    <font>
      <b/>
      <sz val="11"/>
      <color theme="0" tint="-0.499984740745262"/>
      <name val="Century Gothic"/>
      <family val="2"/>
    </font>
    <font>
      <b/>
      <sz val="22"/>
      <color theme="0"/>
      <name val="Century Gothic"/>
      <family val="2"/>
    </font>
    <font>
      <b/>
      <sz val="24"/>
      <color theme="0"/>
      <name val="Century Gothic"/>
      <family val="2"/>
    </font>
    <font>
      <b/>
      <sz val="16"/>
      <color theme="0" tint="-0.499984740745262"/>
      <name val="Century Gothic"/>
      <family val="2"/>
    </font>
    <font>
      <sz val="11"/>
      <color theme="1" tint="0.249977111117893"/>
      <name val="Century Gothic"/>
      <family val="2"/>
    </font>
    <font>
      <b/>
      <sz val="12"/>
      <color theme="1" tint="0.249977111117893"/>
      <name val="Century Gothic"/>
      <family val="2"/>
    </font>
    <font>
      <sz val="12"/>
      <color theme="1" tint="0.249977111117893"/>
      <name val="Century Gothic"/>
      <family val="2"/>
    </font>
    <font>
      <b/>
      <sz val="11"/>
      <color theme="1" tint="0.249977111117893"/>
      <name val="Century Gothic"/>
      <family val="2"/>
    </font>
    <font>
      <sz val="12"/>
      <color theme="1" tint="0.249977111117893"/>
      <name val="Aptos Narrow"/>
      <family val="2"/>
      <scheme val="minor"/>
    </font>
    <font>
      <b/>
      <sz val="10"/>
      <color theme="1" tint="0.249977111117893"/>
      <name val="Century Gothic"/>
      <family val="2"/>
    </font>
    <font>
      <sz val="11"/>
      <color theme="3"/>
      <name val="Century Gothic"/>
      <family val="2"/>
    </font>
    <font>
      <sz val="12"/>
      <color theme="1"/>
      <name val="Aptos Narrow"/>
      <family val="2"/>
      <scheme val="minor"/>
    </font>
    <font>
      <b/>
      <sz val="12"/>
      <color theme="1"/>
      <name val="Century Gothic"/>
      <family val="2"/>
    </font>
    <font>
      <sz val="12"/>
      <color theme="1"/>
      <name val="Aptos Narrow"/>
      <family val="2"/>
      <scheme val="minor"/>
    </font>
    <font>
      <sz val="11"/>
      <color theme="1"/>
      <name val="Work Sans"/>
    </font>
    <font>
      <b/>
      <sz val="11"/>
      <color theme="1"/>
      <name val="Work Sans"/>
    </font>
    <font>
      <b/>
      <sz val="11"/>
      <color theme="0"/>
      <name val="Work Sans"/>
    </font>
    <font>
      <sz val="10"/>
      <color theme="1"/>
      <name val="Arial Unicode MS"/>
      <family val="2"/>
    </font>
    <font>
      <sz val="12"/>
      <name val="Century Gothic"/>
      <family val="2"/>
    </font>
    <font>
      <b/>
      <sz val="12"/>
      <color theme="0"/>
      <name val="Century Gothic"/>
      <family val="2"/>
    </font>
    <font>
      <sz val="12"/>
      <color theme="0"/>
      <name val="Century Gothic"/>
      <family val="2"/>
    </font>
    <font>
      <sz val="11"/>
      <color theme="0"/>
      <name val="Work Sans"/>
    </font>
    <font>
      <sz val="12"/>
      <color theme="1"/>
      <name val="Aptos Narrow"/>
      <family val="2"/>
      <scheme val="minor"/>
    </font>
    <font>
      <b/>
      <sz val="11"/>
      <color theme="0"/>
      <name val="Century Gothic"/>
      <family val="1"/>
    </font>
    <font>
      <b/>
      <sz val="12"/>
      <color theme="1"/>
      <name val="Aptos Narrow"/>
      <family val="2"/>
      <scheme val="minor"/>
    </font>
    <font>
      <sz val="10"/>
      <color theme="1"/>
      <name val="Aptos Narrow"/>
      <family val="2"/>
      <scheme val="minor"/>
    </font>
    <font>
      <sz val="10"/>
      <color theme="1"/>
      <name val="Aptos Narrow"/>
      <family val="2"/>
    </font>
    <font>
      <b/>
      <sz val="10"/>
      <color theme="1"/>
      <name val="Aptos Narrow"/>
      <family val="2"/>
    </font>
    <font>
      <sz val="10"/>
      <color theme="1"/>
      <name val="Century Gothic"/>
      <family val="2"/>
    </font>
    <font>
      <i/>
      <sz val="10"/>
      <color theme="1"/>
      <name val="Century Gothic"/>
      <family val="2"/>
    </font>
    <font>
      <b/>
      <sz val="12"/>
      <color theme="0"/>
      <name val="Century Gothic"/>
      <family val="1"/>
    </font>
    <font>
      <b/>
      <sz val="12"/>
      <color theme="0"/>
      <name val="Aptos Narrow"/>
      <family val="2"/>
      <scheme val="minor"/>
    </font>
    <font>
      <b/>
      <sz val="10"/>
      <color theme="0"/>
      <name val="Calibri"/>
      <family val="2"/>
    </font>
    <font>
      <b/>
      <sz val="11"/>
      <color rgb="FFFF0000"/>
      <name val="Aptos Narrow"/>
      <family val="2"/>
      <scheme val="minor"/>
    </font>
    <font>
      <sz val="12"/>
      <name val="Aptos Narrow"/>
      <family val="2"/>
    </font>
    <font>
      <b/>
      <sz val="18"/>
      <color rgb="FFFF0000"/>
      <name val="Century Gothic"/>
      <family val="1"/>
    </font>
  </fonts>
  <fills count="35">
    <fill>
      <patternFill patternType="none"/>
    </fill>
    <fill>
      <patternFill patternType="gray125"/>
    </fill>
    <fill>
      <patternFill patternType="solid">
        <fgColor theme="0"/>
        <bgColor theme="0"/>
      </patternFill>
    </fill>
    <fill>
      <patternFill patternType="solid">
        <fgColor theme="4"/>
        <bgColor theme="4"/>
      </patternFill>
    </fill>
    <fill>
      <patternFill patternType="solid">
        <fgColor rgb="FFFFFF00"/>
        <bgColor rgb="FFFFFF00"/>
      </patternFill>
    </fill>
    <fill>
      <patternFill patternType="solid">
        <fgColor rgb="FF95DCF7"/>
        <bgColor rgb="FF95DCF7"/>
      </patternFill>
    </fill>
    <fill>
      <patternFill patternType="solid">
        <fgColor rgb="FFE8E8E8"/>
        <bgColor rgb="FFE8E8E8"/>
      </patternFill>
    </fill>
    <fill>
      <patternFill patternType="solid">
        <fgColor rgb="FF00B050"/>
        <bgColor rgb="FF00B050"/>
      </patternFill>
    </fill>
    <fill>
      <patternFill patternType="solid">
        <fgColor rgb="FF92D050"/>
        <bgColor rgb="FF92D050"/>
      </patternFill>
    </fill>
    <fill>
      <patternFill patternType="solid">
        <fgColor rgb="FFFF0000"/>
        <bgColor rgb="FFFF0000"/>
      </patternFill>
    </fill>
    <fill>
      <patternFill patternType="solid">
        <fgColor theme="6" tint="0.79998168889431442"/>
        <bgColor rgb="FFE8E8E8"/>
      </patternFill>
    </fill>
    <fill>
      <patternFill patternType="solid">
        <fgColor theme="6"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0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7" tint="-0.249977111117893"/>
        <bgColor theme="4"/>
      </patternFill>
    </fill>
    <fill>
      <patternFill patternType="solid">
        <fgColor theme="7" tint="0.39997558519241921"/>
        <bgColor theme="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rgb="FF92D050"/>
        <bgColor theme="4"/>
      </patternFill>
    </fill>
    <fill>
      <patternFill patternType="solid">
        <fgColor theme="2" tint="-0.14999847407452621"/>
        <bgColor indexed="64"/>
      </patternFill>
    </fill>
    <fill>
      <patternFill patternType="solid">
        <fgColor theme="4" tint="-0.249977111117893"/>
        <bgColor theme="4"/>
      </patternFill>
    </fill>
    <fill>
      <patternFill patternType="solid">
        <fgColor theme="3" tint="0.249977111117893"/>
        <bgColor indexed="64"/>
      </patternFill>
    </fill>
    <fill>
      <patternFill patternType="solid">
        <fgColor theme="3" tint="9.9978637043366805E-2"/>
        <bgColor indexed="64"/>
      </patternFill>
    </fill>
    <fill>
      <patternFill patternType="solid">
        <fgColor theme="2" tint="-4.9989318521683403E-2"/>
        <bgColor indexed="64"/>
      </patternFill>
    </fill>
    <fill>
      <patternFill patternType="solid">
        <fgColor theme="9" tint="0.79998168889431442"/>
        <bgColor indexed="64"/>
      </patternFill>
    </fill>
    <fill>
      <patternFill patternType="solid">
        <fgColor rgb="FFFFFF00"/>
        <bgColor theme="0"/>
      </patternFill>
    </fill>
    <fill>
      <patternFill patternType="solid">
        <fgColor rgb="FF92D050"/>
        <bgColor theme="0"/>
      </patternFill>
    </fill>
    <fill>
      <patternFill patternType="solid">
        <fgColor theme="9"/>
        <bgColor indexed="64"/>
      </patternFill>
    </fill>
  </fills>
  <borders count="2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style="medium">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theme="0" tint="-0.34998626667073579"/>
      </left>
      <right style="thin">
        <color theme="0" tint="-0.34998626667073579"/>
      </right>
      <top style="thin">
        <color theme="0" tint="-0.34998626667073579"/>
      </top>
      <bottom/>
      <diagonal/>
    </border>
    <border>
      <left style="thin">
        <color indexed="64"/>
      </left>
      <right/>
      <top style="thin">
        <color indexed="64"/>
      </top>
      <bottom style="thin">
        <color indexed="64"/>
      </bottom>
      <diagonal/>
    </border>
  </borders>
  <cellStyleXfs count="20">
    <xf numFmtId="0" fontId="0" fillId="0" borderId="0"/>
    <xf numFmtId="9" fontId="18" fillId="0" borderId="0" applyFont="0" applyFill="0" applyBorder="0" applyAlignment="0" applyProtection="0"/>
    <xf numFmtId="0" fontId="7" fillId="0" borderId="1"/>
    <xf numFmtId="0" fontId="6" fillId="0" borderId="1"/>
    <xf numFmtId="9" fontId="6" fillId="0" borderId="1" applyFont="0" applyFill="0" applyBorder="0" applyAlignment="0" applyProtection="0"/>
    <xf numFmtId="0" fontId="17" fillId="0" borderId="1"/>
    <xf numFmtId="0" fontId="37" fillId="0" borderId="1"/>
    <xf numFmtId="0" fontId="39" fillId="0" borderId="1"/>
    <xf numFmtId="9" fontId="17" fillId="0" borderId="1" applyFont="0" applyFill="0" applyBorder="0" applyAlignment="0" applyProtection="0"/>
    <xf numFmtId="0" fontId="5" fillId="0" borderId="1"/>
    <xf numFmtId="0" fontId="5" fillId="0" borderId="1"/>
    <xf numFmtId="9" fontId="5" fillId="0" borderId="1" applyFont="0" applyFill="0" applyBorder="0" applyAlignment="0" applyProtection="0"/>
    <xf numFmtId="0" fontId="39" fillId="0" borderId="1"/>
    <xf numFmtId="44" fontId="17" fillId="0" borderId="1" applyFont="0" applyFill="0" applyBorder="0" applyAlignment="0" applyProtection="0"/>
    <xf numFmtId="0" fontId="17" fillId="0" borderId="1"/>
    <xf numFmtId="0" fontId="39" fillId="0" borderId="1"/>
    <xf numFmtId="0" fontId="4" fillId="0" borderId="1"/>
    <xf numFmtId="0" fontId="3" fillId="0" borderId="1"/>
    <xf numFmtId="0" fontId="2" fillId="0" borderId="1"/>
    <xf numFmtId="42" fontId="48" fillId="0" borderId="0" applyFont="0" applyFill="0" applyBorder="0" applyAlignment="0" applyProtection="0"/>
  </cellStyleXfs>
  <cellXfs count="289">
    <xf numFmtId="0" fontId="0" fillId="0" borderId="0" xfId="0"/>
    <xf numFmtId="0" fontId="12" fillId="6" borderId="2" xfId="0" applyFont="1" applyFill="1" applyBorder="1" applyAlignment="1">
      <alignment horizontal="center" vertical="center" wrapText="1"/>
    </xf>
    <xf numFmtId="0" fontId="12" fillId="10" borderId="2" xfId="0" applyFont="1" applyFill="1" applyBorder="1" applyAlignment="1">
      <alignment horizontal="center" vertical="center" wrapText="1"/>
    </xf>
    <xf numFmtId="0" fontId="0" fillId="0" borderId="19" xfId="0" applyBorder="1" applyAlignment="1">
      <alignment horizontal="left" vertical="center" wrapText="1"/>
    </xf>
    <xf numFmtId="0" fontId="12" fillId="10" borderId="23" xfId="0" applyFont="1" applyFill="1" applyBorder="1" applyAlignment="1">
      <alignment horizontal="center" vertical="center" wrapText="1"/>
    </xf>
    <xf numFmtId="0" fontId="12" fillId="6" borderId="19" xfId="0" applyFont="1" applyFill="1" applyBorder="1" applyAlignment="1">
      <alignment horizontal="center" vertical="center" wrapText="1"/>
    </xf>
    <xf numFmtId="0" fontId="12" fillId="10" borderId="19" xfId="0" applyFont="1" applyFill="1" applyBorder="1" applyAlignment="1">
      <alignment horizontal="center" vertical="center" wrapText="1"/>
    </xf>
    <xf numFmtId="0" fontId="11" fillId="0" borderId="1" xfId="3" applyFont="1" applyAlignment="1" applyProtection="1">
      <alignment vertical="center"/>
      <protection hidden="1"/>
    </xf>
    <xf numFmtId="0" fontId="11" fillId="20" borderId="1" xfId="3" applyFont="1" applyFill="1" applyAlignment="1" applyProtection="1">
      <alignment vertical="center"/>
      <protection hidden="1"/>
    </xf>
    <xf numFmtId="0" fontId="11" fillId="20" borderId="1" xfId="3" applyFont="1" applyFill="1" applyAlignment="1" applyProtection="1">
      <alignment horizontal="center" vertical="center"/>
      <protection hidden="1"/>
    </xf>
    <xf numFmtId="0" fontId="16" fillId="22" borderId="1" xfId="3" applyFont="1" applyFill="1" applyAlignment="1" applyProtection="1">
      <alignment vertical="center"/>
      <protection hidden="1"/>
    </xf>
    <xf numFmtId="0" fontId="27" fillId="22" borderId="1" xfId="3" applyFont="1" applyFill="1" applyAlignment="1" applyProtection="1">
      <alignment vertical="center"/>
      <protection hidden="1"/>
    </xf>
    <xf numFmtId="0" fontId="31" fillId="21" borderId="1" xfId="3" applyFont="1" applyFill="1" applyAlignment="1" applyProtection="1">
      <alignment horizontal="center" vertical="center"/>
      <protection hidden="1"/>
    </xf>
    <xf numFmtId="0" fontId="31" fillId="21" borderId="1" xfId="3" applyFont="1" applyFill="1" applyAlignment="1" applyProtection="1">
      <alignment horizontal="center" vertical="center" wrapText="1"/>
      <protection hidden="1"/>
    </xf>
    <xf numFmtId="0" fontId="32" fillId="20" borderId="1" xfId="3" applyFont="1" applyFill="1" applyAlignment="1" applyProtection="1">
      <alignment vertical="center"/>
      <protection hidden="1"/>
    </xf>
    <xf numFmtId="0" fontId="24" fillId="0" borderId="1" xfId="3" applyFont="1" applyAlignment="1" applyProtection="1">
      <alignment horizontal="center" vertical="center" wrapText="1"/>
      <protection hidden="1"/>
    </xf>
    <xf numFmtId="0" fontId="33" fillId="21" borderId="24" xfId="3" applyFont="1" applyFill="1" applyBorder="1" applyAlignment="1" applyProtection="1">
      <alignment horizontal="center" vertical="center" wrapText="1"/>
      <protection hidden="1"/>
    </xf>
    <xf numFmtId="0" fontId="24" fillId="0" borderId="1" xfId="3" applyFont="1" applyAlignment="1" applyProtection="1">
      <alignment horizontal="center" vertical="center"/>
      <protection hidden="1"/>
    </xf>
    <xf numFmtId="0" fontId="11" fillId="0" borderId="1" xfId="3" applyFont="1" applyAlignment="1" applyProtection="1">
      <alignment horizontal="center" vertical="center"/>
      <protection hidden="1"/>
    </xf>
    <xf numFmtId="0" fontId="27" fillId="23" borderId="1" xfId="3" applyFont="1" applyFill="1" applyAlignment="1" applyProtection="1">
      <alignment vertical="center"/>
      <protection hidden="1"/>
    </xf>
    <xf numFmtId="0" fontId="27" fillId="23" borderId="1" xfId="3" applyFont="1" applyFill="1" applyAlignment="1" applyProtection="1">
      <alignment horizontal="center" vertical="center"/>
      <protection hidden="1"/>
    </xf>
    <xf numFmtId="2" fontId="28" fillId="23" borderId="1" xfId="4" applyNumberFormat="1" applyFont="1" applyFill="1" applyBorder="1" applyAlignment="1" applyProtection="1">
      <alignment horizontal="center" vertical="center"/>
      <protection hidden="1"/>
    </xf>
    <xf numFmtId="9" fontId="28" fillId="23" borderId="1" xfId="4" applyFont="1" applyFill="1" applyBorder="1" applyAlignment="1" applyProtection="1">
      <alignment horizontal="center" vertical="center"/>
      <protection hidden="1"/>
    </xf>
    <xf numFmtId="0" fontId="0" fillId="0" borderId="0" xfId="0" applyAlignment="1" applyProtection="1">
      <alignment wrapText="1"/>
      <protection hidden="1"/>
    </xf>
    <xf numFmtId="0" fontId="9" fillId="23" borderId="25" xfId="3" applyFont="1" applyFill="1" applyBorder="1" applyAlignment="1" applyProtection="1">
      <alignment horizontal="center" vertical="center" wrapText="1"/>
      <protection hidden="1"/>
    </xf>
    <xf numFmtId="0" fontId="9" fillId="24" borderId="25" xfId="3" applyFont="1" applyFill="1" applyBorder="1" applyAlignment="1" applyProtection="1">
      <alignment horizontal="center" vertical="center" wrapText="1"/>
      <protection hidden="1"/>
    </xf>
    <xf numFmtId="0" fontId="35" fillId="21" borderId="25" xfId="3" applyFont="1" applyFill="1" applyBorder="1" applyAlignment="1" applyProtection="1">
      <alignment horizontal="center" vertical="center" wrapText="1"/>
      <protection hidden="1"/>
    </xf>
    <xf numFmtId="166" fontId="35" fillId="21" borderId="25" xfId="3" applyNumberFormat="1" applyFont="1" applyFill="1" applyBorder="1" applyAlignment="1" applyProtection="1">
      <alignment horizontal="center" vertical="center" wrapText="1"/>
      <protection hidden="1"/>
    </xf>
    <xf numFmtId="2" fontId="35" fillId="21" borderId="25" xfId="3" applyNumberFormat="1" applyFont="1" applyFill="1" applyBorder="1" applyAlignment="1" applyProtection="1">
      <alignment horizontal="center" vertical="center" wrapText="1"/>
      <protection hidden="1"/>
    </xf>
    <xf numFmtId="9" fontId="35" fillId="21" borderId="25" xfId="3" applyNumberFormat="1" applyFont="1" applyFill="1" applyBorder="1" applyAlignment="1" applyProtection="1">
      <alignment horizontal="center" vertical="center" wrapText="1"/>
      <protection hidden="1"/>
    </xf>
    <xf numFmtId="0" fontId="25" fillId="21" borderId="25" xfId="3" applyFont="1" applyFill="1" applyBorder="1" applyAlignment="1" applyProtection="1">
      <alignment horizontal="left" vertical="center"/>
      <protection hidden="1"/>
    </xf>
    <xf numFmtId="0" fontId="14" fillId="23" borderId="25" xfId="3" applyFont="1" applyFill="1" applyBorder="1" applyAlignment="1" applyProtection="1">
      <alignment horizontal="center" vertical="center"/>
      <protection hidden="1"/>
    </xf>
    <xf numFmtId="0" fontId="26" fillId="21" borderId="25" xfId="3" applyFont="1" applyFill="1" applyBorder="1" applyAlignment="1" applyProtection="1">
      <alignment horizontal="center" vertical="center" wrapText="1"/>
      <protection hidden="1"/>
    </xf>
    <xf numFmtId="0" fontId="26" fillId="21" borderId="26" xfId="3" applyFont="1" applyFill="1" applyBorder="1" applyAlignment="1" applyProtection="1">
      <alignment horizontal="center" vertical="center" wrapText="1"/>
      <protection hidden="1"/>
    </xf>
    <xf numFmtId="9" fontId="30" fillId="21" borderId="1" xfId="4" applyFont="1" applyFill="1" applyBorder="1" applyAlignment="1" applyProtection="1">
      <alignment horizontal="left" vertical="top" wrapText="1"/>
      <protection hidden="1"/>
    </xf>
    <xf numFmtId="0" fontId="21" fillId="0" borderId="1" xfId="5" applyFont="1"/>
    <xf numFmtId="165" fontId="21" fillId="0" borderId="1" xfId="5" applyNumberFormat="1" applyFont="1"/>
    <xf numFmtId="1" fontId="21" fillId="0" borderId="1" xfId="5" applyNumberFormat="1" applyFont="1"/>
    <xf numFmtId="0" fontId="20" fillId="17" borderId="19" xfId="5" applyFont="1" applyFill="1" applyBorder="1" applyAlignment="1">
      <alignment horizontal="center" vertical="center" wrapText="1"/>
    </xf>
    <xf numFmtId="0" fontId="20" fillId="16" borderId="19" xfId="5" applyFont="1" applyFill="1" applyBorder="1" applyAlignment="1">
      <alignment horizontal="center" vertical="center" wrapText="1"/>
    </xf>
    <xf numFmtId="165" fontId="20" fillId="16" borderId="19" xfId="5" applyNumberFormat="1" applyFont="1" applyFill="1" applyBorder="1" applyAlignment="1">
      <alignment horizontal="center" vertical="center" wrapText="1"/>
    </xf>
    <xf numFmtId="0" fontId="20" fillId="0" borderId="19" xfId="5" applyFont="1" applyBorder="1" applyAlignment="1">
      <alignment horizontal="center" vertical="center" wrapText="1"/>
    </xf>
    <xf numFmtId="0" fontId="22" fillId="0" borderId="1" xfId="5" applyFont="1" applyAlignment="1">
      <alignment horizontal="center" vertical="center" wrapText="1"/>
    </xf>
    <xf numFmtId="0" fontId="19" fillId="18" borderId="19" xfId="5" applyFont="1" applyFill="1" applyBorder="1" applyAlignment="1" applyProtection="1">
      <alignment horizontal="center" vertical="center" wrapText="1"/>
      <protection locked="0"/>
    </xf>
    <xf numFmtId="1" fontId="20" fillId="16" borderId="19" xfId="5" applyNumberFormat="1" applyFont="1" applyFill="1" applyBorder="1" applyAlignment="1">
      <alignment horizontal="center" vertical="center" wrapText="1"/>
    </xf>
    <xf numFmtId="0" fontId="20" fillId="0" borderId="1" xfId="5" applyFont="1" applyAlignment="1">
      <alignment horizontal="center" vertical="center" wrapText="1"/>
    </xf>
    <xf numFmtId="0" fontId="19" fillId="19" borderId="19" xfId="5" applyFont="1" applyFill="1" applyBorder="1" applyAlignment="1" applyProtection="1">
      <alignment horizontal="center" vertical="center" wrapText="1"/>
      <protection locked="0"/>
    </xf>
    <xf numFmtId="0" fontId="20" fillId="0" borderId="21" xfId="5" applyFont="1" applyBorder="1" applyAlignment="1">
      <alignment horizontal="center" vertical="center" wrapText="1"/>
    </xf>
    <xf numFmtId="0" fontId="22" fillId="0" borderId="19" xfId="5" applyFont="1" applyBorder="1" applyAlignment="1" applyProtection="1">
      <alignment horizontal="center" vertical="center" wrapText="1"/>
      <protection locked="0"/>
    </xf>
    <xf numFmtId="2" fontId="20" fillId="15" borderId="19" xfId="5" applyNumberFormat="1" applyFont="1" applyFill="1" applyBorder="1" applyAlignment="1">
      <alignment horizontal="center" vertical="center" wrapText="1"/>
    </xf>
    <xf numFmtId="165" fontId="20" fillId="15" borderId="19" xfId="5" applyNumberFormat="1" applyFont="1" applyFill="1" applyBorder="1" applyAlignment="1">
      <alignment horizontal="center" vertical="center" wrapText="1"/>
    </xf>
    <xf numFmtId="0" fontId="20" fillId="15" borderId="19" xfId="5" applyFont="1" applyFill="1" applyBorder="1" applyAlignment="1">
      <alignment horizontal="center" vertical="center" wrapText="1"/>
    </xf>
    <xf numFmtId="0" fontId="17" fillId="0" borderId="19" xfId="5" applyBorder="1" applyAlignment="1">
      <alignment horizontal="left" vertical="center" wrapText="1"/>
    </xf>
    <xf numFmtId="1" fontId="20" fillId="15" borderId="19" xfId="5" applyNumberFormat="1" applyFont="1" applyFill="1" applyBorder="1" applyAlignment="1">
      <alignment horizontal="center" vertical="center" wrapText="1"/>
    </xf>
    <xf numFmtId="1" fontId="20" fillId="0" borderId="1" xfId="5" applyNumberFormat="1" applyFont="1" applyAlignment="1">
      <alignment horizontal="center" vertical="center" wrapText="1"/>
    </xf>
    <xf numFmtId="0" fontId="21" fillId="0" borderId="1" xfId="5" applyFont="1" applyAlignment="1">
      <alignment horizontal="center" vertical="center" wrapText="1"/>
    </xf>
    <xf numFmtId="0" fontId="17" fillId="0" borderId="1" xfId="5" applyAlignment="1">
      <alignment horizontal="left" vertical="center" wrapText="1"/>
    </xf>
    <xf numFmtId="0" fontId="17" fillId="0" borderId="1" xfId="5" applyAlignment="1">
      <alignment horizontal="left" vertical="center"/>
    </xf>
    <xf numFmtId="0" fontId="11" fillId="0" borderId="1" xfId="3" applyFont="1" applyAlignment="1" applyProtection="1">
      <alignment vertical="center" wrapText="1"/>
      <protection hidden="1"/>
    </xf>
    <xf numFmtId="0" fontId="11" fillId="20" borderId="1" xfId="3" applyFont="1" applyFill="1" applyAlignment="1" applyProtection="1">
      <alignment horizontal="center" vertical="center" wrapText="1"/>
      <protection hidden="1"/>
    </xf>
    <xf numFmtId="1" fontId="20" fillId="16" borderId="21" xfId="5" applyNumberFormat="1" applyFont="1" applyFill="1" applyBorder="1" applyAlignment="1">
      <alignment horizontal="center" vertical="center" wrapText="1"/>
    </xf>
    <xf numFmtId="0" fontId="29" fillId="0" borderId="25" xfId="3" applyFont="1" applyBorder="1" applyAlignment="1" applyProtection="1">
      <alignment horizontal="center" vertical="center" wrapText="1"/>
      <protection locked="0" hidden="1"/>
    </xf>
    <xf numFmtId="0" fontId="31" fillId="21" borderId="1" xfId="3" applyFont="1" applyFill="1" applyAlignment="1">
      <alignment horizontal="center" vertical="center" wrapText="1"/>
    </xf>
    <xf numFmtId="0" fontId="16" fillId="22" borderId="1" xfId="3" applyFont="1" applyFill="1" applyAlignment="1">
      <alignment vertical="center"/>
    </xf>
    <xf numFmtId="0" fontId="31" fillId="21" borderId="25" xfId="3" applyFont="1" applyFill="1" applyBorder="1" applyAlignment="1">
      <alignment horizontal="center" vertical="center" wrapText="1"/>
    </xf>
    <xf numFmtId="0" fontId="14" fillId="23" borderId="25" xfId="3" applyFont="1" applyFill="1" applyBorder="1" applyAlignment="1" applyProtection="1">
      <alignment horizontal="center" vertical="center" wrapText="1"/>
      <protection hidden="1"/>
    </xf>
    <xf numFmtId="0" fontId="24" fillId="0" borderId="24" xfId="3" applyFont="1" applyBorder="1" applyAlignment="1" applyProtection="1">
      <alignment horizontal="center" vertical="center" wrapText="1"/>
      <protection locked="0"/>
    </xf>
    <xf numFmtId="0" fontId="24" fillId="0" borderId="27" xfId="3" applyFont="1" applyBorder="1" applyAlignment="1" applyProtection="1">
      <alignment horizontal="center" vertical="center" wrapText="1"/>
      <protection locked="0"/>
    </xf>
    <xf numFmtId="0" fontId="24" fillId="0" borderId="25" xfId="3" applyFont="1" applyBorder="1" applyAlignment="1" applyProtection="1">
      <alignment horizontal="center" vertical="center" wrapText="1"/>
      <protection locked="0"/>
    </xf>
    <xf numFmtId="0" fontId="33" fillId="21" borderId="24" xfId="3" applyFont="1" applyFill="1" applyBorder="1" applyAlignment="1">
      <alignment horizontal="center" vertical="center" wrapText="1"/>
    </xf>
    <xf numFmtId="2" fontId="20" fillId="15" borderId="19" xfId="1" applyNumberFormat="1" applyFont="1" applyFill="1" applyBorder="1" applyAlignment="1">
      <alignment horizontal="center" vertical="center" wrapText="1"/>
    </xf>
    <xf numFmtId="0" fontId="11" fillId="0" borderId="1" xfId="3" applyFont="1" applyAlignment="1">
      <alignment vertical="center"/>
    </xf>
    <xf numFmtId="0" fontId="11" fillId="0" borderId="1" xfId="3" applyFont="1" applyAlignment="1">
      <alignment vertical="center" wrapText="1"/>
    </xf>
    <xf numFmtId="0" fontId="12" fillId="0" borderId="22" xfId="0" applyFont="1" applyBorder="1" applyAlignment="1">
      <alignment horizontal="center" vertical="center" wrapText="1"/>
    </xf>
    <xf numFmtId="0" fontId="11" fillId="0" borderId="19" xfId="0" applyFont="1" applyBorder="1" applyAlignment="1">
      <alignment horizontal="center" vertical="center"/>
    </xf>
    <xf numFmtId="0" fontId="8" fillId="2" borderId="1" xfId="6" applyFont="1" applyFill="1"/>
    <xf numFmtId="0" fontId="37" fillId="0" borderId="1" xfId="6"/>
    <xf numFmtId="0" fontId="9" fillId="3" borderId="2" xfId="6" applyFont="1" applyFill="1" applyBorder="1" applyAlignment="1">
      <alignment horizontal="center" vertical="center"/>
    </xf>
    <xf numFmtId="0" fontId="9" fillId="3" borderId="2" xfId="6" applyFont="1" applyFill="1" applyBorder="1" applyAlignment="1">
      <alignment horizontal="center" vertical="center" wrapText="1"/>
    </xf>
    <xf numFmtId="0" fontId="38" fillId="2" borderId="2" xfId="6" applyFont="1" applyFill="1" applyBorder="1" applyAlignment="1">
      <alignment horizontal="left" vertical="center" wrapText="1"/>
    </xf>
    <xf numFmtId="0" fontId="10" fillId="4" borderId="2" xfId="6" applyFont="1" applyFill="1" applyBorder="1"/>
    <xf numFmtId="0" fontId="10" fillId="2" borderId="2" xfId="6" applyFont="1" applyFill="1" applyBorder="1"/>
    <xf numFmtId="2" fontId="10" fillId="2" borderId="2" xfId="6" applyNumberFormat="1" applyFont="1" applyFill="1" applyBorder="1"/>
    <xf numFmtId="0" fontId="38" fillId="2" borderId="2" xfId="6" applyFont="1" applyFill="1" applyBorder="1" applyAlignment="1">
      <alignment wrapText="1"/>
    </xf>
    <xf numFmtId="0" fontId="10" fillId="0" borderId="2" xfId="6" applyFont="1" applyBorder="1"/>
    <xf numFmtId="0" fontId="37" fillId="0" borderId="1" xfId="6" applyAlignment="1">
      <alignment horizontal="center"/>
    </xf>
    <xf numFmtId="0" fontId="38" fillId="2" borderId="2" xfId="6" applyFont="1" applyFill="1" applyBorder="1" applyAlignment="1">
      <alignment horizontal="center" vertical="center" wrapText="1"/>
    </xf>
    <xf numFmtId="0" fontId="11" fillId="0" borderId="1" xfId="0" applyFont="1" applyBorder="1" applyAlignment="1">
      <alignment vertical="center"/>
    </xf>
    <xf numFmtId="0" fontId="11" fillId="2" borderId="19" xfId="0" applyFont="1" applyFill="1" applyBorder="1" applyAlignment="1">
      <alignment horizontal="left" vertical="center"/>
    </xf>
    <xf numFmtId="2" fontId="11" fillId="0" borderId="19" xfId="0" applyNumberFormat="1" applyFont="1" applyBorder="1" applyAlignment="1">
      <alignment vertical="center"/>
    </xf>
    <xf numFmtId="9" fontId="11" fillId="0" borderId="19" xfId="0" applyNumberFormat="1" applyFont="1" applyBorder="1" applyAlignment="1">
      <alignment horizontal="center" vertical="center"/>
    </xf>
    <xf numFmtId="0" fontId="12" fillId="20" borderId="19" xfId="0" applyFont="1" applyFill="1" applyBorder="1" applyAlignment="1">
      <alignment horizontal="center" vertical="center"/>
    </xf>
    <xf numFmtId="0" fontId="13" fillId="2" borderId="19" xfId="0" applyFont="1" applyFill="1" applyBorder="1" applyAlignment="1">
      <alignment vertical="center"/>
    </xf>
    <xf numFmtId="2" fontId="11" fillId="0" borderId="2" xfId="0" applyNumberFormat="1" applyFont="1" applyBorder="1" applyAlignment="1">
      <alignment vertical="center"/>
    </xf>
    <xf numFmtId="0" fontId="12" fillId="0" borderId="2" xfId="0" applyFont="1" applyBorder="1" applyAlignment="1">
      <alignment vertical="center"/>
    </xf>
    <xf numFmtId="2" fontId="11" fillId="7" borderId="3" xfId="0" applyNumberFormat="1" applyFont="1" applyFill="1" applyBorder="1" applyAlignment="1">
      <alignment horizontal="center" vertical="center"/>
    </xf>
    <xf numFmtId="0" fontId="11" fillId="0" borderId="19" xfId="0" applyFont="1" applyBorder="1" applyAlignment="1">
      <alignment vertical="center"/>
    </xf>
    <xf numFmtId="0" fontId="12" fillId="0" borderId="19" xfId="0" applyFont="1" applyBorder="1" applyAlignment="1">
      <alignment horizontal="center" vertical="center"/>
    </xf>
    <xf numFmtId="0" fontId="12" fillId="0" borderId="1" xfId="0" applyFont="1" applyBorder="1" applyAlignment="1">
      <alignment horizontal="right" vertical="center"/>
    </xf>
    <xf numFmtId="164" fontId="12" fillId="0" borderId="0" xfId="0" applyNumberFormat="1" applyFont="1" applyAlignment="1">
      <alignment vertical="center"/>
    </xf>
    <xf numFmtId="0" fontId="14" fillId="3" borderId="2" xfId="0" applyFont="1" applyFill="1" applyBorder="1" applyAlignment="1">
      <alignment vertical="center"/>
    </xf>
    <xf numFmtId="2" fontId="15" fillId="3" borderId="3" xfId="0" applyNumberFormat="1" applyFont="1" applyFill="1" applyBorder="1" applyAlignment="1">
      <alignment horizontal="center" vertical="center"/>
    </xf>
    <xf numFmtId="2" fontId="16" fillId="0" borderId="0" xfId="0" applyNumberFormat="1" applyFont="1" applyAlignment="1">
      <alignment vertical="center"/>
    </xf>
    <xf numFmtId="0" fontId="11" fillId="0" borderId="0" xfId="0" applyFont="1" applyAlignment="1">
      <alignment vertical="center"/>
    </xf>
    <xf numFmtId="2" fontId="15" fillId="25" borderId="3" xfId="0" applyNumberFormat="1" applyFont="1" applyFill="1" applyBorder="1" applyAlignment="1">
      <alignment horizontal="center" vertical="center"/>
    </xf>
    <xf numFmtId="0" fontId="36" fillId="0" borderId="19" xfId="0" applyFont="1" applyBorder="1" applyAlignment="1">
      <alignment horizontal="center" vertical="center"/>
    </xf>
    <xf numFmtId="0" fontId="36" fillId="0" borderId="19" xfId="0" applyFont="1" applyBorder="1" applyAlignment="1">
      <alignment horizontal="left" vertical="center" wrapText="1"/>
    </xf>
    <xf numFmtId="0" fontId="11" fillId="22" borderId="1" xfId="0" applyFont="1" applyFill="1" applyBorder="1" applyAlignment="1">
      <alignment horizontal="center" vertical="center"/>
    </xf>
    <xf numFmtId="0" fontId="11" fillId="22" borderId="1" xfId="0" applyFont="1" applyFill="1" applyBorder="1" applyAlignment="1">
      <alignment vertical="center"/>
    </xf>
    <xf numFmtId="2" fontId="12" fillId="0" borderId="19" xfId="0" applyNumberFormat="1" applyFont="1" applyBorder="1" applyAlignment="1">
      <alignment vertical="center"/>
    </xf>
    <xf numFmtId="0" fontId="12" fillId="0" borderId="19" xfId="0" applyFont="1" applyBorder="1" applyAlignment="1">
      <alignment vertical="center"/>
    </xf>
    <xf numFmtId="0" fontId="12" fillId="0" borderId="19" xfId="0" applyFont="1" applyBorder="1" applyAlignment="1">
      <alignment horizontal="right" vertical="center"/>
    </xf>
    <xf numFmtId="164" fontId="12" fillId="16" borderId="19" xfId="0" applyNumberFormat="1" applyFont="1" applyFill="1" applyBorder="1" applyAlignment="1">
      <alignment vertical="center"/>
    </xf>
    <xf numFmtId="2" fontId="12" fillId="4" borderId="19" xfId="0" applyNumberFormat="1" applyFont="1" applyFill="1" applyBorder="1" applyAlignment="1">
      <alignment vertical="center"/>
    </xf>
    <xf numFmtId="0" fontId="9" fillId="27" borderId="2" xfId="6" applyFont="1" applyFill="1" applyBorder="1" applyAlignment="1">
      <alignment horizontal="center" vertical="center" wrapText="1"/>
    </xf>
    <xf numFmtId="0" fontId="16" fillId="0" borderId="1" xfId="0" applyFont="1" applyBorder="1" applyAlignment="1">
      <alignment horizontal="center" vertical="center"/>
    </xf>
    <xf numFmtId="0" fontId="33" fillId="21" borderId="1" xfId="3" applyFont="1" applyFill="1" applyAlignment="1">
      <alignment horizontal="center" vertical="center" wrapText="1"/>
    </xf>
    <xf numFmtId="0" fontId="34" fillId="0" borderId="1" xfId="0" applyFont="1" applyBorder="1" applyAlignment="1" applyProtection="1">
      <alignment horizontal="left" vertical="center" wrapText="1"/>
      <protection locked="0"/>
    </xf>
    <xf numFmtId="0" fontId="17" fillId="0" borderId="1" xfId="6" applyFont="1" applyAlignment="1">
      <alignment horizontal="right"/>
    </xf>
    <xf numFmtId="0" fontId="8" fillId="2" borderId="1" xfId="6" applyFont="1" applyFill="1" applyAlignment="1">
      <alignment horizontal="left"/>
    </xf>
    <xf numFmtId="0" fontId="10" fillId="0" borderId="8" xfId="0" applyFont="1" applyBorder="1" applyAlignment="1">
      <alignment horizontal="center"/>
    </xf>
    <xf numFmtId="0" fontId="10" fillId="0" borderId="9" xfId="0" applyFont="1" applyBorder="1" applyAlignment="1">
      <alignment horizontal="center"/>
    </xf>
    <xf numFmtId="0" fontId="10" fillId="0" borderId="0" xfId="0" applyFont="1"/>
    <xf numFmtId="0" fontId="38" fillId="8" borderId="12" xfId="0" applyFont="1" applyFill="1" applyBorder="1"/>
    <xf numFmtId="0" fontId="38" fillId="8" borderId="13" xfId="0" applyFont="1" applyFill="1" applyBorder="1"/>
    <xf numFmtId="0" fontId="10" fillId="0" borderId="20" xfId="0" applyFont="1" applyBorder="1" applyAlignment="1">
      <alignment horizontal="center" vertical="center" wrapText="1"/>
    </xf>
    <xf numFmtId="0" fontId="38" fillId="0" borderId="17" xfId="0" applyFont="1" applyBorder="1" applyAlignment="1">
      <alignment wrapText="1"/>
    </xf>
    <xf numFmtId="0" fontId="38" fillId="0" borderId="3" xfId="0" applyFont="1" applyBorder="1"/>
    <xf numFmtId="0" fontId="38" fillId="0" borderId="17" xfId="0" applyFont="1" applyBorder="1"/>
    <xf numFmtId="0" fontId="38" fillId="0" borderId="18" xfId="0" applyFont="1" applyBorder="1"/>
    <xf numFmtId="0" fontId="10" fillId="0" borderId="1" xfId="0" applyFont="1" applyBorder="1" applyAlignment="1">
      <alignment horizontal="center" vertical="center" wrapText="1"/>
    </xf>
    <xf numFmtId="0" fontId="10" fillId="0" borderId="3" xfId="0" applyFont="1" applyBorder="1"/>
    <xf numFmtId="0" fontId="10" fillId="12" borderId="19" xfId="0" applyFont="1" applyFill="1" applyBorder="1" applyAlignment="1">
      <alignment vertical="center"/>
    </xf>
    <xf numFmtId="0" fontId="10" fillId="13" borderId="19" xfId="0" applyFont="1" applyFill="1" applyBorder="1" applyAlignment="1">
      <alignment vertical="center"/>
    </xf>
    <xf numFmtId="0" fontId="10" fillId="11" borderId="19" xfId="0" applyFont="1" applyFill="1" applyBorder="1" applyAlignment="1">
      <alignment vertical="center"/>
    </xf>
    <xf numFmtId="0" fontId="10" fillId="14" borderId="19" xfId="0" applyFont="1" applyFill="1" applyBorder="1" applyAlignment="1">
      <alignment vertical="center"/>
    </xf>
    <xf numFmtId="0" fontId="10" fillId="26" borderId="19" xfId="0" applyFont="1" applyFill="1" applyBorder="1" applyAlignment="1">
      <alignment vertical="center"/>
    </xf>
    <xf numFmtId="0" fontId="10" fillId="0" borderId="0" xfId="0" applyFont="1" applyAlignment="1">
      <alignment wrapText="1"/>
    </xf>
    <xf numFmtId="0" fontId="45" fillId="9" borderId="1" xfId="0" applyFont="1" applyFill="1" applyBorder="1"/>
    <xf numFmtId="0" fontId="46" fillId="0" borderId="0" xfId="0" applyFont="1" applyAlignment="1">
      <alignment horizontal="center" vertical="center"/>
    </xf>
    <xf numFmtId="0" fontId="10" fillId="0" borderId="0" xfId="0" applyFont="1" applyAlignment="1">
      <alignment horizontal="center" vertical="center"/>
    </xf>
    <xf numFmtId="0" fontId="10" fillId="0" borderId="0" xfId="0" applyFont="1" applyAlignment="1">
      <alignment vertical="center"/>
    </xf>
    <xf numFmtId="2" fontId="10" fillId="12" borderId="19" xfId="0" applyNumberFormat="1" applyFont="1" applyFill="1" applyBorder="1" applyAlignment="1">
      <alignment vertical="center"/>
    </xf>
    <xf numFmtId="2" fontId="10" fillId="13" borderId="19" xfId="0" applyNumberFormat="1" applyFont="1" applyFill="1" applyBorder="1" applyAlignment="1">
      <alignment vertical="center"/>
    </xf>
    <xf numFmtId="2" fontId="10" fillId="11" borderId="19" xfId="0" applyNumberFormat="1" applyFont="1" applyFill="1" applyBorder="1" applyAlignment="1">
      <alignment vertical="center"/>
    </xf>
    <xf numFmtId="2" fontId="10" fillId="14" borderId="19" xfId="0" applyNumberFormat="1" applyFont="1" applyFill="1" applyBorder="1" applyAlignment="1">
      <alignment vertical="center"/>
    </xf>
    <xf numFmtId="2" fontId="10" fillId="26" borderId="19" xfId="0" applyNumberFormat="1" applyFont="1" applyFill="1" applyBorder="1" applyAlignment="1">
      <alignment vertical="center"/>
    </xf>
    <xf numFmtId="0" fontId="32" fillId="0" borderId="25" xfId="10" applyFont="1" applyBorder="1" applyAlignment="1">
      <alignment horizontal="left" vertical="center" wrapText="1"/>
    </xf>
    <xf numFmtId="0" fontId="32" fillId="0" borderId="1" xfId="10" applyFont="1" applyAlignment="1">
      <alignment horizontal="left" vertical="center" wrapText="1"/>
    </xf>
    <xf numFmtId="0" fontId="32" fillId="0" borderId="25" xfId="3" applyFont="1" applyBorder="1" applyAlignment="1">
      <alignment horizontal="left" vertical="center" wrapText="1"/>
    </xf>
    <xf numFmtId="14" fontId="16" fillId="0" borderId="1" xfId="3" applyNumberFormat="1" applyFont="1" applyAlignment="1" applyProtection="1">
      <alignment vertical="center" wrapText="1"/>
      <protection hidden="1"/>
    </xf>
    <xf numFmtId="0" fontId="38" fillId="21" borderId="19" xfId="0" applyFont="1" applyFill="1" applyBorder="1" applyAlignment="1">
      <alignment horizontal="center" vertical="center"/>
    </xf>
    <xf numFmtId="0" fontId="12" fillId="21" borderId="19" xfId="0" applyFont="1" applyFill="1" applyBorder="1" applyAlignment="1">
      <alignment horizontal="center" vertical="center"/>
    </xf>
    <xf numFmtId="0" fontId="41" fillId="0" borderId="19" xfId="18" applyFont="1" applyBorder="1" applyAlignment="1">
      <alignment horizontal="center" wrapText="1"/>
    </xf>
    <xf numFmtId="165" fontId="40" fillId="0" borderId="19" xfId="18" applyNumberFormat="1" applyFont="1" applyBorder="1" applyAlignment="1">
      <alignment horizontal="center" vertical="center" wrapText="1"/>
    </xf>
    <xf numFmtId="0" fontId="40" fillId="0" borderId="1" xfId="18" applyFont="1" applyAlignment="1">
      <alignment horizontal="center" wrapText="1"/>
    </xf>
    <xf numFmtId="0" fontId="41" fillId="0" borderId="1" xfId="18" applyFont="1" applyAlignment="1">
      <alignment horizontal="center" wrapText="1"/>
    </xf>
    <xf numFmtId="0" fontId="40" fillId="0" borderId="19" xfId="18" applyFont="1" applyBorder="1" applyAlignment="1">
      <alignment horizontal="center" vertical="center" wrapText="1"/>
    </xf>
    <xf numFmtId="0" fontId="42" fillId="28" borderId="19" xfId="18" applyFont="1" applyFill="1" applyBorder="1" applyAlignment="1">
      <alignment vertical="center" wrapText="1"/>
    </xf>
    <xf numFmtId="0" fontId="42" fillId="23" borderId="19" xfId="18" applyFont="1" applyFill="1" applyBorder="1" applyAlignment="1">
      <alignment horizontal="center" vertical="center" wrapText="1"/>
    </xf>
    <xf numFmtId="0" fontId="42" fillId="29" borderId="19" xfId="18" applyFont="1" applyFill="1" applyBorder="1" applyAlignment="1">
      <alignment horizontal="center" vertical="center" wrapText="1"/>
    </xf>
    <xf numFmtId="0" fontId="43" fillId="0" borderId="1" xfId="18" applyFont="1" applyAlignment="1">
      <alignment vertical="center"/>
    </xf>
    <xf numFmtId="0" fontId="40" fillId="0" borderId="1" xfId="18" applyFont="1" applyAlignment="1">
      <alignment horizontal="center" vertical="center" wrapText="1"/>
    </xf>
    <xf numFmtId="0" fontId="42" fillId="29" borderId="28" xfId="18" applyFont="1" applyFill="1" applyBorder="1" applyAlignment="1">
      <alignment horizontal="center" vertical="center" wrapText="1"/>
    </xf>
    <xf numFmtId="3" fontId="40" fillId="0" borderId="19" xfId="18" applyNumberFormat="1" applyFont="1" applyBorder="1" applyAlignment="1">
      <alignment horizontal="center" vertical="center" wrapText="1"/>
    </xf>
    <xf numFmtId="0" fontId="42" fillId="28" borderId="28" xfId="18" applyFont="1" applyFill="1" applyBorder="1" applyAlignment="1">
      <alignment horizontal="center" vertical="center" wrapText="1"/>
    </xf>
    <xf numFmtId="0" fontId="47" fillId="0" borderId="1" xfId="18" applyFont="1" applyAlignment="1">
      <alignment horizontal="center" wrapText="1"/>
    </xf>
    <xf numFmtId="0" fontId="32" fillId="0" borderId="25" xfId="0" applyFont="1" applyBorder="1" applyAlignment="1" applyProtection="1">
      <alignment horizontal="left" vertical="center" wrapText="1"/>
      <protection locked="0"/>
    </xf>
    <xf numFmtId="0" fontId="33" fillId="21" borderId="25" xfId="13" applyNumberFormat="1" applyFont="1" applyFill="1" applyBorder="1" applyAlignment="1" applyProtection="1">
      <alignment horizontal="center" vertical="center" wrapText="1"/>
      <protection hidden="1"/>
    </xf>
    <xf numFmtId="165" fontId="33" fillId="21" borderId="25" xfId="13" applyNumberFormat="1" applyFont="1" applyFill="1" applyBorder="1" applyAlignment="1" applyProtection="1">
      <alignment horizontal="center" vertical="center" wrapText="1"/>
      <protection hidden="1"/>
    </xf>
    <xf numFmtId="0" fontId="11" fillId="0" borderId="1" xfId="3" applyFont="1" applyAlignment="1" applyProtection="1">
      <alignment horizontal="center" vertical="center" wrapText="1"/>
      <protection hidden="1"/>
    </xf>
    <xf numFmtId="0" fontId="27" fillId="22" borderId="1" xfId="3" applyFont="1" applyFill="1" applyAlignment="1" applyProtection="1">
      <alignment vertical="center" wrapText="1"/>
      <protection hidden="1"/>
    </xf>
    <xf numFmtId="0" fontId="32" fillId="0" borderId="25" xfId="3" applyFont="1" applyBorder="1" applyAlignment="1">
      <alignment vertical="center" wrapText="1"/>
    </xf>
    <xf numFmtId="0" fontId="32" fillId="0" borderId="25" xfId="10" applyFont="1" applyBorder="1" applyAlignment="1">
      <alignment vertical="center" wrapText="1"/>
    </xf>
    <xf numFmtId="0" fontId="0" fillId="0" borderId="0" xfId="0" applyAlignment="1">
      <alignment horizontal="center"/>
    </xf>
    <xf numFmtId="0" fontId="50" fillId="0" borderId="0" xfId="0" applyFont="1" applyAlignment="1">
      <alignment horizontal="right" vertical="center"/>
    </xf>
    <xf numFmtId="0" fontId="11" fillId="0" borderId="1" xfId="0" applyFont="1" applyBorder="1" applyAlignment="1">
      <alignment horizontal="center"/>
    </xf>
    <xf numFmtId="0" fontId="12" fillId="0" borderId="1" xfId="0" applyFont="1" applyBorder="1" applyAlignment="1">
      <alignment horizontal="center" vertical="center"/>
    </xf>
    <xf numFmtId="0" fontId="11" fillId="0" borderId="1" xfId="0" applyFont="1" applyBorder="1"/>
    <xf numFmtId="0" fontId="11" fillId="0" borderId="19" xfId="0" applyFont="1" applyBorder="1" applyAlignment="1">
      <alignment horizontal="center"/>
    </xf>
    <xf numFmtId="0" fontId="8" fillId="30" borderId="19" xfId="0" applyFont="1" applyFill="1" applyBorder="1"/>
    <xf numFmtId="0" fontId="11" fillId="2" borderId="19" xfId="0" applyFont="1" applyFill="1" applyBorder="1" applyAlignment="1">
      <alignment horizontal="left"/>
    </xf>
    <xf numFmtId="2" fontId="11" fillId="0" borderId="19" xfId="0" applyNumberFormat="1" applyFont="1" applyBorder="1"/>
    <xf numFmtId="0" fontId="8" fillId="12" borderId="19" xfId="0" applyFont="1" applyFill="1" applyBorder="1"/>
    <xf numFmtId="0" fontId="12" fillId="20" borderId="19" xfId="0" applyFont="1" applyFill="1" applyBorder="1" applyAlignment="1">
      <alignment horizontal="center"/>
    </xf>
    <xf numFmtId="0" fontId="13" fillId="2" borderId="19" xfId="0" applyFont="1" applyFill="1" applyBorder="1"/>
    <xf numFmtId="167" fontId="8" fillId="12" borderId="19" xfId="0" applyNumberFormat="1" applyFont="1" applyFill="1" applyBorder="1"/>
    <xf numFmtId="2" fontId="11" fillId="0" borderId="2" xfId="0" applyNumberFormat="1" applyFont="1" applyBorder="1"/>
    <xf numFmtId="0" fontId="12" fillId="0" borderId="2" xfId="0" applyFont="1" applyBorder="1"/>
    <xf numFmtId="2" fontId="11" fillId="7" borderId="3" xfId="0" applyNumberFormat="1" applyFont="1" applyFill="1" applyBorder="1" applyAlignment="1">
      <alignment horizontal="center"/>
    </xf>
    <xf numFmtId="0" fontId="8" fillId="31" borderId="19" xfId="0" applyFont="1" applyFill="1" applyBorder="1"/>
    <xf numFmtId="0" fontId="8" fillId="13" borderId="19" xfId="0" applyFont="1" applyFill="1" applyBorder="1"/>
    <xf numFmtId="167" fontId="8" fillId="13" borderId="19" xfId="0" applyNumberFormat="1" applyFont="1" applyFill="1" applyBorder="1"/>
    <xf numFmtId="0" fontId="8" fillId="11" borderId="19" xfId="0" applyFont="1" applyFill="1" applyBorder="1"/>
    <xf numFmtId="167" fontId="8" fillId="11" borderId="19" xfId="0" applyNumberFormat="1" applyFont="1" applyFill="1" applyBorder="1"/>
    <xf numFmtId="0" fontId="8" fillId="14" borderId="19" xfId="0" applyFont="1" applyFill="1" applyBorder="1"/>
    <xf numFmtId="167" fontId="8" fillId="14" borderId="19" xfId="0" applyNumberFormat="1" applyFont="1" applyFill="1" applyBorder="1"/>
    <xf numFmtId="167" fontId="8" fillId="30" borderId="19" xfId="0" applyNumberFormat="1" applyFont="1" applyFill="1" applyBorder="1"/>
    <xf numFmtId="0" fontId="11" fillId="0" borderId="19" xfId="0" applyFont="1" applyBorder="1"/>
    <xf numFmtId="9" fontId="11" fillId="0" borderId="19" xfId="0" applyNumberFormat="1" applyFont="1" applyBorder="1" applyAlignment="1">
      <alignment horizontal="center"/>
    </xf>
    <xf numFmtId="0" fontId="12" fillId="0" borderId="19" xfId="0" applyFont="1" applyBorder="1" applyAlignment="1">
      <alignment horizontal="center"/>
    </xf>
    <xf numFmtId="0" fontId="12" fillId="0" borderId="1" xfId="0" applyFont="1" applyBorder="1" applyAlignment="1">
      <alignment horizontal="right"/>
    </xf>
    <xf numFmtId="164" fontId="12" fillId="0" borderId="0" xfId="0" applyNumberFormat="1" applyFont="1"/>
    <xf numFmtId="0" fontId="14" fillId="3" borderId="2" xfId="0" applyFont="1" applyFill="1" applyBorder="1"/>
    <xf numFmtId="2" fontId="15" fillId="3" borderId="3" xfId="0" applyNumberFormat="1" applyFont="1" applyFill="1" applyBorder="1" applyAlignment="1">
      <alignment horizontal="center"/>
    </xf>
    <xf numFmtId="2" fontId="16" fillId="0" borderId="0" xfId="0" applyNumberFormat="1" applyFont="1"/>
    <xf numFmtId="0" fontId="11" fillId="0" borderId="0" xfId="0" applyFont="1"/>
    <xf numFmtId="2" fontId="15" fillId="25" borderId="3" xfId="0" applyNumberFormat="1" applyFont="1" applyFill="1" applyBorder="1" applyAlignment="1">
      <alignment horizontal="center"/>
    </xf>
    <xf numFmtId="0" fontId="36" fillId="0" borderId="19" xfId="0" applyFont="1" applyBorder="1" applyAlignment="1">
      <alignment horizontal="center"/>
    </xf>
    <xf numFmtId="0" fontId="36" fillId="0" borderId="19" xfId="0" applyFont="1" applyBorder="1" applyAlignment="1">
      <alignment horizontal="left" wrapText="1"/>
    </xf>
    <xf numFmtId="0" fontId="11" fillId="22" borderId="1" xfId="0" applyFont="1" applyFill="1" applyBorder="1" applyAlignment="1">
      <alignment horizontal="center"/>
    </xf>
    <xf numFmtId="0" fontId="11" fillId="22" borderId="1" xfId="0" applyFont="1" applyFill="1" applyBorder="1"/>
    <xf numFmtId="2" fontId="12" fillId="0" borderId="19" xfId="0" applyNumberFormat="1" applyFont="1" applyBorder="1"/>
    <xf numFmtId="0" fontId="12" fillId="0" borderId="19" xfId="0" applyFont="1" applyBorder="1"/>
    <xf numFmtId="0" fontId="12" fillId="0" borderId="19" xfId="0" applyFont="1" applyBorder="1" applyAlignment="1">
      <alignment horizontal="right"/>
    </xf>
    <xf numFmtId="164" fontId="12" fillId="16" borderId="19" xfId="0" applyNumberFormat="1" applyFont="1" applyFill="1" applyBorder="1"/>
    <xf numFmtId="2" fontId="12" fillId="4" borderId="19" xfId="0" applyNumberFormat="1" applyFont="1" applyFill="1" applyBorder="1"/>
    <xf numFmtId="0" fontId="51" fillId="0" borderId="0" xfId="0" applyFont="1"/>
    <xf numFmtId="0" fontId="52" fillId="2" borderId="1" xfId="0" applyFont="1" applyFill="1" applyBorder="1"/>
    <xf numFmtId="0" fontId="53" fillId="2" borderId="1" xfId="0" applyFont="1" applyFill="1" applyBorder="1" applyAlignment="1">
      <alignment horizontal="right"/>
    </xf>
    <xf numFmtId="0" fontId="53" fillId="2" borderId="1" xfId="0" applyFont="1" applyFill="1" applyBorder="1" applyAlignment="1">
      <alignment horizontal="left"/>
    </xf>
    <xf numFmtId="0" fontId="9" fillId="3" borderId="2" xfId="0" applyFont="1" applyFill="1" applyBorder="1" applyAlignment="1">
      <alignment horizontal="center" vertical="center"/>
    </xf>
    <xf numFmtId="0" fontId="9" fillId="3" borderId="2" xfId="0" applyFont="1" applyFill="1" applyBorder="1" applyAlignment="1">
      <alignment horizontal="center" vertical="center" wrapText="1"/>
    </xf>
    <xf numFmtId="0" fontId="9" fillId="25" borderId="2" xfId="0" applyFont="1" applyFill="1" applyBorder="1" applyAlignment="1">
      <alignment horizontal="center" vertical="center" wrapText="1"/>
    </xf>
    <xf numFmtId="0" fontId="54" fillId="2" borderId="2" xfId="0" applyFont="1" applyFill="1" applyBorder="1" applyAlignment="1">
      <alignment horizontal="left"/>
    </xf>
    <xf numFmtId="0" fontId="54" fillId="4" borderId="2" xfId="0" applyFont="1" applyFill="1" applyBorder="1"/>
    <xf numFmtId="0" fontId="54" fillId="2" borderId="2" xfId="0" applyFont="1" applyFill="1" applyBorder="1"/>
    <xf numFmtId="0" fontId="54" fillId="32" borderId="2" xfId="0" applyFont="1" applyFill="1" applyBorder="1"/>
    <xf numFmtId="2" fontId="54" fillId="33" borderId="2" xfId="0" applyNumberFormat="1" applyFont="1" applyFill="1" applyBorder="1"/>
    <xf numFmtId="0" fontId="54" fillId="33" borderId="2" xfId="0" applyFont="1" applyFill="1" applyBorder="1"/>
    <xf numFmtId="0" fontId="54" fillId="0" borderId="2" xfId="0" applyFont="1" applyBorder="1"/>
    <xf numFmtId="0" fontId="54" fillId="16" borderId="2" xfId="0" applyFont="1" applyFill="1" applyBorder="1"/>
    <xf numFmtId="0" fontId="55" fillId="16" borderId="2" xfId="0" applyFont="1" applyFill="1" applyBorder="1"/>
    <xf numFmtId="0" fontId="31" fillId="15" borderId="25" xfId="3" applyFont="1" applyFill="1" applyBorder="1" applyAlignment="1">
      <alignment horizontal="center" vertical="center" wrapText="1"/>
    </xf>
    <xf numFmtId="0" fontId="61" fillId="0" borderId="1" xfId="3" applyFont="1" applyAlignment="1" applyProtection="1">
      <alignment horizontal="center" vertical="center" wrapText="1"/>
      <protection hidden="1"/>
    </xf>
    <xf numFmtId="0" fontId="26" fillId="0" borderId="25" xfId="3" applyFont="1" applyBorder="1" applyAlignment="1" applyProtection="1">
      <alignment horizontal="center" vertical="center" wrapText="1"/>
      <protection hidden="1"/>
    </xf>
    <xf numFmtId="0" fontId="36" fillId="12" borderId="19" xfId="0" applyFont="1" applyFill="1" applyBorder="1" applyAlignment="1">
      <alignment horizontal="center"/>
    </xf>
    <xf numFmtId="0" fontId="36" fillId="12" borderId="19" xfId="0" applyFont="1" applyFill="1" applyBorder="1" applyAlignment="1">
      <alignment horizontal="left" wrapText="1"/>
    </xf>
    <xf numFmtId="0" fontId="11" fillId="12" borderId="19" xfId="0" applyFont="1" applyFill="1" applyBorder="1" applyAlignment="1">
      <alignment horizontal="center" vertical="center"/>
    </xf>
    <xf numFmtId="2" fontId="11" fillId="12" borderId="19" xfId="0" applyNumberFormat="1" applyFont="1" applyFill="1" applyBorder="1"/>
    <xf numFmtId="0" fontId="11" fillId="12" borderId="19" xfId="0" applyFont="1" applyFill="1" applyBorder="1"/>
    <xf numFmtId="0" fontId="11" fillId="12" borderId="19" xfId="0" applyFont="1" applyFill="1" applyBorder="1" applyAlignment="1">
      <alignment horizontal="center"/>
    </xf>
    <xf numFmtId="0" fontId="12" fillId="12" borderId="19" xfId="0" applyFont="1" applyFill="1" applyBorder="1" applyAlignment="1">
      <alignment horizontal="center"/>
    </xf>
    <xf numFmtId="2" fontId="10" fillId="0" borderId="0" xfId="0" applyNumberFormat="1" applyFont="1" applyAlignment="1">
      <alignment vertical="center"/>
    </xf>
    <xf numFmtId="0" fontId="8" fillId="0" borderId="19" xfId="0" applyFont="1" applyBorder="1"/>
    <xf numFmtId="0" fontId="21" fillId="0" borderId="1" xfId="5" applyFont="1" applyAlignment="1">
      <alignment horizontal="center" vertical="top" wrapText="1"/>
    </xf>
    <xf numFmtId="0" fontId="34" fillId="0" borderId="25" xfId="0" applyFont="1" applyBorder="1" applyAlignment="1" applyProtection="1">
      <alignment horizontal="left" vertical="center" wrapText="1"/>
      <protection hidden="1"/>
    </xf>
    <xf numFmtId="0" fontId="32" fillId="0" borderId="25" xfId="0" applyFont="1" applyBorder="1" applyAlignment="1" applyProtection="1">
      <alignment horizontal="left" vertical="center" wrapText="1"/>
      <protection hidden="1"/>
    </xf>
    <xf numFmtId="0" fontId="25" fillId="21" borderId="25" xfId="3" applyFont="1" applyFill="1" applyBorder="1" applyAlignment="1" applyProtection="1">
      <alignment horizontal="left" vertical="center"/>
      <protection locked="0"/>
    </xf>
    <xf numFmtId="14" fontId="25" fillId="21" borderId="25" xfId="3" applyNumberFormat="1" applyFont="1" applyFill="1" applyBorder="1" applyAlignment="1" applyProtection="1">
      <alignment horizontal="left" vertical="center"/>
      <protection locked="0"/>
    </xf>
    <xf numFmtId="1" fontId="35" fillId="21" borderId="25" xfId="3" applyNumberFormat="1" applyFont="1" applyFill="1" applyBorder="1" applyAlignment="1" applyProtection="1">
      <alignment horizontal="center" vertical="center" wrapText="1"/>
      <protection hidden="1"/>
    </xf>
    <xf numFmtId="0" fontId="31" fillId="21" borderId="25" xfId="3" applyFont="1" applyFill="1" applyBorder="1" applyAlignment="1" applyProtection="1">
      <alignment horizontal="center" vertical="center" wrapText="1"/>
      <protection hidden="1"/>
    </xf>
    <xf numFmtId="0" fontId="32" fillId="0" borderId="25" xfId="10" applyFont="1" applyBorder="1" applyAlignment="1" applyProtection="1">
      <alignment horizontal="left" vertical="center" wrapText="1"/>
      <protection hidden="1"/>
    </xf>
    <xf numFmtId="0" fontId="31" fillId="0" borderId="25" xfId="3" applyFont="1" applyBorder="1" applyAlignment="1" applyProtection="1">
      <alignment horizontal="center" vertical="center" wrapText="1"/>
      <protection hidden="1"/>
    </xf>
    <xf numFmtId="10" fontId="35" fillId="21" borderId="25" xfId="1" applyNumberFormat="1" applyFont="1" applyFill="1" applyBorder="1" applyAlignment="1" applyProtection="1">
      <alignment horizontal="center" vertical="center" wrapText="1"/>
      <protection hidden="1"/>
    </xf>
    <xf numFmtId="168" fontId="35" fillId="21" borderId="25" xfId="19" applyNumberFormat="1" applyFont="1" applyFill="1" applyBorder="1" applyAlignment="1" applyProtection="1">
      <alignment horizontal="center" vertical="center" wrapText="1"/>
      <protection hidden="1"/>
    </xf>
    <xf numFmtId="0" fontId="11" fillId="0" borderId="19" xfId="0" applyFont="1" applyBorder="1" applyAlignment="1" applyProtection="1">
      <alignment horizontal="center" wrapText="1"/>
      <protection locked="0" hidden="1"/>
    </xf>
    <xf numFmtId="3" fontId="11" fillId="0" borderId="19" xfId="0" applyNumberFormat="1" applyFont="1" applyBorder="1" applyAlignment="1" applyProtection="1">
      <alignment horizontal="center" wrapText="1"/>
      <protection locked="0" hidden="1"/>
    </xf>
    <xf numFmtId="168" fontId="11" fillId="0" borderId="19" xfId="19" applyNumberFormat="1" applyFont="1" applyBorder="1" applyAlignment="1" applyProtection="1">
      <alignment wrapText="1"/>
      <protection locked="0" hidden="1"/>
    </xf>
    <xf numFmtId="9" fontId="11" fillId="0" borderId="19" xfId="0" applyNumberFormat="1" applyFont="1" applyBorder="1" applyAlignment="1" applyProtection="1">
      <alignment wrapText="1"/>
      <protection locked="0" hidden="1"/>
    </xf>
    <xf numFmtId="0" fontId="10" fillId="0" borderId="9" xfId="0" applyFont="1" applyBorder="1" applyAlignment="1">
      <alignment horizontal="center" wrapText="1"/>
    </xf>
    <xf numFmtId="0" fontId="44" fillId="0" borderId="10" xfId="0" applyFont="1" applyBorder="1"/>
    <xf numFmtId="0" fontId="10" fillId="0" borderId="9" xfId="0" applyFont="1" applyBorder="1" applyAlignment="1">
      <alignment horizontal="center"/>
    </xf>
    <xf numFmtId="0" fontId="44" fillId="0" borderId="11" xfId="0" applyFont="1" applyBorder="1"/>
    <xf numFmtId="0" fontId="38" fillId="8" borderId="13" xfId="0" applyFont="1" applyFill="1" applyBorder="1" applyAlignment="1">
      <alignment horizontal="center" wrapText="1"/>
    </xf>
    <xf numFmtId="0" fontId="44" fillId="0" borderId="14" xfId="0" applyFont="1" applyBorder="1"/>
    <xf numFmtId="0" fontId="38" fillId="4" borderId="15" xfId="0" applyFont="1" applyFill="1" applyBorder="1" applyAlignment="1">
      <alignment horizontal="center"/>
    </xf>
    <xf numFmtId="0" fontId="44" fillId="0" borderId="16" xfId="0" applyFont="1" applyBorder="1"/>
    <xf numFmtId="0" fontId="10" fillId="0" borderId="20" xfId="0" applyFont="1" applyBorder="1" applyAlignment="1">
      <alignment horizontal="center" vertical="center" wrapText="1"/>
    </xf>
    <xf numFmtId="0" fontId="10" fillId="0" borderId="1" xfId="0" applyFont="1" applyBorder="1" applyAlignment="1">
      <alignment horizontal="center" vertical="center" wrapText="1"/>
    </xf>
    <xf numFmtId="0" fontId="57" fillId="34" borderId="1" xfId="6" applyFont="1" applyFill="1" applyAlignment="1">
      <alignment horizontal="center"/>
    </xf>
    <xf numFmtId="0" fontId="12" fillId="5" borderId="6" xfId="0" applyFont="1" applyFill="1" applyBorder="1" applyAlignment="1">
      <alignment horizontal="center" wrapText="1"/>
    </xf>
    <xf numFmtId="0" fontId="60" fillId="0" borderId="20" xfId="0" applyFont="1" applyBorder="1"/>
    <xf numFmtId="0" fontId="60" fillId="0" borderId="7" xfId="0" applyFont="1" applyBorder="1"/>
    <xf numFmtId="0" fontId="60" fillId="0" borderId="4" xfId="0" applyFont="1" applyBorder="1"/>
    <xf numFmtId="0" fontId="60" fillId="0" borderId="5" xfId="0" applyFont="1" applyBorder="1"/>
    <xf numFmtId="0" fontId="56" fillId="34" borderId="0" xfId="0" applyFont="1" applyFill="1" applyAlignment="1">
      <alignment horizontal="center" vertical="center" wrapText="1"/>
    </xf>
    <xf numFmtId="0" fontId="12" fillId="5" borderId="6" xfId="0" applyFont="1" applyFill="1" applyBorder="1" applyAlignment="1">
      <alignment horizontal="center" vertical="center" wrapText="1"/>
    </xf>
    <xf numFmtId="0" fontId="44" fillId="0" borderId="20" xfId="0" applyFont="1" applyBorder="1" applyAlignment="1">
      <alignment vertical="center"/>
    </xf>
    <xf numFmtId="0" fontId="44" fillId="0" borderId="7" xfId="0" applyFont="1" applyBorder="1" applyAlignment="1">
      <alignment vertical="center"/>
    </xf>
    <xf numFmtId="0" fontId="44" fillId="0" borderId="4" xfId="0" applyFont="1" applyBorder="1" applyAlignment="1">
      <alignment vertical="center"/>
    </xf>
    <xf numFmtId="0" fontId="44" fillId="0" borderId="5" xfId="0" applyFont="1" applyBorder="1" applyAlignment="1">
      <alignment vertical="center"/>
    </xf>
    <xf numFmtId="0" fontId="11" fillId="0" borderId="25" xfId="3" applyFont="1" applyBorder="1" applyAlignment="1" applyProtection="1">
      <alignment horizontal="center" vertical="center"/>
      <protection hidden="1"/>
    </xf>
    <xf numFmtId="0" fontId="23" fillId="23" borderId="25" xfId="3" applyFont="1" applyFill="1" applyBorder="1" applyAlignment="1" applyProtection="1">
      <alignment horizontal="center" vertical="center"/>
      <protection hidden="1"/>
    </xf>
    <xf numFmtId="0" fontId="58" fillId="34" borderId="1" xfId="5" applyFont="1" applyFill="1" applyAlignment="1">
      <alignment horizontal="center"/>
    </xf>
    <xf numFmtId="0" fontId="49" fillId="22" borderId="1" xfId="3" applyFont="1" applyFill="1" applyAlignment="1">
      <alignment horizontal="center" vertical="center"/>
    </xf>
    <xf numFmtId="0" fontId="54" fillId="0" borderId="19" xfId="0" applyFont="1" applyBorder="1" applyAlignment="1" applyProtection="1">
      <alignment horizontal="center" wrapText="1"/>
      <protection locked="0" hidden="1"/>
    </xf>
    <xf numFmtId="0" fontId="11" fillId="0" borderId="19" xfId="0" applyFont="1" applyBorder="1" applyAlignment="1" applyProtection="1">
      <alignment wrapText="1"/>
      <protection locked="0" hidden="1"/>
    </xf>
    <xf numFmtId="1" fontId="11" fillId="0" borderId="19" xfId="0" applyNumberFormat="1" applyFont="1" applyBorder="1" applyAlignment="1" applyProtection="1">
      <alignment horizontal="center" wrapText="1"/>
      <protection locked="0" hidden="1"/>
    </xf>
  </cellXfs>
  <cellStyles count="20">
    <cellStyle name="Moneda [0]" xfId="19" builtinId="7"/>
    <cellStyle name="Moneda 2" xfId="13" xr:uid="{14C3D8D0-82B0-4254-BC42-5D7203C9C850}"/>
    <cellStyle name="Normal" xfId="0" builtinId="0"/>
    <cellStyle name="Normal 10" xfId="17" xr:uid="{BCCEAF64-2366-4661-AC0E-01D948BCB624}"/>
    <cellStyle name="Normal 10 2" xfId="18" xr:uid="{C39594BA-0EC6-44CE-856D-C4666A1D21EC}"/>
    <cellStyle name="Normal 2" xfId="2" xr:uid="{B340CDB3-769B-4D11-A7FE-6D2FC6F20E81}"/>
    <cellStyle name="Normal 2 2" xfId="9" xr:uid="{7BF34B4A-E721-4AB1-ADE8-33469B06CC1F}"/>
    <cellStyle name="Normal 3" xfId="3" xr:uid="{B91F6677-C65E-4859-AF25-CCD00ABF3235}"/>
    <cellStyle name="Normal 3 2" xfId="10" xr:uid="{84AB36B7-7A06-4412-8FC9-099FE1619018}"/>
    <cellStyle name="Normal 4" xfId="5" xr:uid="{DD088246-1D81-454A-B735-190F81C65F2E}"/>
    <cellStyle name="Normal 5" xfId="6" xr:uid="{CA81F303-4AF7-44A5-ADB5-2E0BD546B20C}"/>
    <cellStyle name="Normal 5 2" xfId="14" xr:uid="{81DB9C36-DC0A-4543-B138-C1C9EB77D57E}"/>
    <cellStyle name="Normal 6" xfId="7" xr:uid="{974CD7FB-0CC9-4827-A91E-F18890CA925B}"/>
    <cellStyle name="Normal 7" xfId="12" xr:uid="{15505AF6-2E85-4214-B4EA-16A10A64C35E}"/>
    <cellStyle name="Normal 8" xfId="15" xr:uid="{BB9D5F67-24F2-4B3B-900B-952941F6364B}"/>
    <cellStyle name="Normal 9" xfId="16" xr:uid="{580B1058-ADB4-400D-8991-837E9C01D8AA}"/>
    <cellStyle name="Porcentaje" xfId="1" builtinId="5"/>
    <cellStyle name="Porcentaje 2" xfId="4" xr:uid="{1AF5ABCE-39C6-4E7D-9850-8B9BC2C56A4C}"/>
    <cellStyle name="Porcentaje 2 2" xfId="11" xr:uid="{000B0287-8110-4509-B266-E2C4517F00A6}"/>
    <cellStyle name="Porcentaje 3" xfId="8" xr:uid="{7520CF0D-8368-479F-ABF5-AB459724165E}"/>
  </cellStyles>
  <dxfs count="7">
    <dxf>
      <fill>
        <patternFill>
          <bgColor rgb="FFFF5050"/>
        </patternFill>
      </fill>
    </dxf>
    <dxf>
      <fill>
        <patternFill>
          <bgColor rgb="FFFF5050"/>
        </patternFill>
      </fill>
    </dxf>
    <dxf>
      <fill>
        <patternFill>
          <bgColor rgb="FFFF5050"/>
        </patternFill>
      </fill>
    </dxf>
    <dxf>
      <fill>
        <patternFill>
          <bgColor rgb="FFFF5050"/>
        </patternFill>
      </fill>
    </dxf>
    <dxf>
      <fill>
        <patternFill>
          <bgColor theme="1"/>
        </patternFill>
      </fill>
    </dxf>
    <dxf>
      <fill>
        <patternFill>
          <bgColor theme="1"/>
        </patternFill>
      </fill>
    </dxf>
    <dxf>
      <fill>
        <patternFill>
          <bgColor theme="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344085</xdr:colOff>
      <xdr:row>0</xdr:row>
      <xdr:rowOff>15875</xdr:rowOff>
    </xdr:from>
    <xdr:to>
      <xdr:col>1</xdr:col>
      <xdr:colOff>2159319</xdr:colOff>
      <xdr:row>1</xdr:row>
      <xdr:rowOff>17050</xdr:rowOff>
    </xdr:to>
    <xdr:pic>
      <xdr:nvPicPr>
        <xdr:cNvPr id="2" name="Imagen 1">
          <a:extLst>
            <a:ext uri="{FF2B5EF4-FFF2-40B4-BE49-F238E27FC236}">
              <a16:creationId xmlns:a16="http://schemas.microsoft.com/office/drawing/2014/main" id="{D5DF27C2-82A9-432B-AEF5-3A70C05EF0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4085" y="15875"/>
          <a:ext cx="2262909" cy="561129"/>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8"/>
  <sheetViews>
    <sheetView showGridLines="0" workbookViewId="0">
      <selection activeCell="F38" sqref="F38"/>
    </sheetView>
  </sheetViews>
  <sheetFormatPr baseColWidth="10" defaultColWidth="11.109375" defaultRowHeight="15" customHeight="1"/>
  <cols>
    <col min="1" max="1" width="36.109375" style="122" customWidth="1"/>
    <col min="2" max="2" width="6.77734375" style="122" customWidth="1"/>
    <col min="3" max="3" width="34" style="137" customWidth="1"/>
    <col min="4" max="4" width="15.33203125" style="122" customWidth="1"/>
    <col min="5" max="5" width="17.44140625" style="122" bestFit="1" customWidth="1"/>
    <col min="6" max="6" width="52" style="122" customWidth="1"/>
    <col min="7" max="27" width="11" style="122" customWidth="1"/>
    <col min="28" max="16384" width="11.109375" style="122"/>
  </cols>
  <sheetData>
    <row r="1" spans="1:6" ht="15.75" customHeight="1">
      <c r="A1" s="120" t="s">
        <v>23</v>
      </c>
      <c r="B1" s="121"/>
      <c r="C1" s="260" t="s">
        <v>24</v>
      </c>
      <c r="D1" s="261"/>
      <c r="E1" s="262" t="s">
        <v>25</v>
      </c>
      <c r="F1" s="263"/>
    </row>
    <row r="2" spans="1:6" ht="15.75" customHeight="1">
      <c r="A2" s="123" t="s">
        <v>26</v>
      </c>
      <c r="B2" s="124"/>
      <c r="C2" s="264" t="s">
        <v>27</v>
      </c>
      <c r="D2" s="265"/>
      <c r="E2" s="266" t="s">
        <v>28</v>
      </c>
      <c r="F2" s="267"/>
    </row>
    <row r="3" spans="1:6" ht="15.75" customHeight="1">
      <c r="A3" s="268" t="s">
        <v>29</v>
      </c>
      <c r="B3" s="125"/>
      <c r="C3" s="126" t="s">
        <v>6</v>
      </c>
      <c r="D3" s="127" t="s">
        <v>7</v>
      </c>
      <c r="E3" s="128" t="s">
        <v>11</v>
      </c>
      <c r="F3" s="129" t="s">
        <v>6</v>
      </c>
    </row>
    <row r="4" spans="1:6" ht="15.75" customHeight="1">
      <c r="A4" s="269"/>
      <c r="B4" s="130">
        <v>1</v>
      </c>
      <c r="C4" s="88" t="s">
        <v>169</v>
      </c>
      <c r="D4" s="131">
        <v>1</v>
      </c>
      <c r="E4" s="132" t="s">
        <v>19</v>
      </c>
      <c r="F4" s="88" t="s">
        <v>169</v>
      </c>
    </row>
    <row r="5" spans="1:6" ht="15.75" customHeight="1">
      <c r="A5" s="269"/>
      <c r="B5" s="130">
        <v>2</v>
      </c>
      <c r="C5" s="88" t="s">
        <v>170</v>
      </c>
      <c r="D5" s="131">
        <v>2</v>
      </c>
      <c r="E5" s="132" t="s">
        <v>19</v>
      </c>
      <c r="F5" s="88" t="s">
        <v>170</v>
      </c>
    </row>
    <row r="6" spans="1:6" ht="15.75" customHeight="1">
      <c r="A6" s="269"/>
      <c r="B6" s="130">
        <v>3</v>
      </c>
      <c r="C6" s="88" t="s">
        <v>171</v>
      </c>
      <c r="D6" s="131">
        <v>3</v>
      </c>
      <c r="E6" s="132" t="s">
        <v>19</v>
      </c>
      <c r="F6" s="88" t="s">
        <v>171</v>
      </c>
    </row>
    <row r="7" spans="1:6" ht="15.75" customHeight="1">
      <c r="A7" s="269"/>
      <c r="B7" s="130">
        <v>4</v>
      </c>
      <c r="C7" s="88" t="s">
        <v>172</v>
      </c>
      <c r="D7" s="131">
        <v>1</v>
      </c>
      <c r="E7" s="133" t="s">
        <v>30</v>
      </c>
      <c r="F7" s="88" t="s">
        <v>172</v>
      </c>
    </row>
    <row r="8" spans="1:6" ht="15.75" customHeight="1">
      <c r="A8" s="269"/>
      <c r="B8" s="130">
        <v>5</v>
      </c>
      <c r="C8" s="88" t="s">
        <v>173</v>
      </c>
      <c r="D8" s="131">
        <v>2</v>
      </c>
      <c r="E8" s="133" t="s">
        <v>30</v>
      </c>
      <c r="F8" s="88" t="s">
        <v>173</v>
      </c>
    </row>
    <row r="9" spans="1:6" ht="15.75" customHeight="1">
      <c r="A9" s="269"/>
      <c r="B9" s="130">
        <v>6</v>
      </c>
      <c r="C9" s="88" t="s">
        <v>174</v>
      </c>
      <c r="D9" s="131">
        <v>1</v>
      </c>
      <c r="E9" s="133" t="s">
        <v>30</v>
      </c>
      <c r="F9" s="88" t="s">
        <v>174</v>
      </c>
    </row>
    <row r="10" spans="1:6" ht="15.75" customHeight="1">
      <c r="A10" s="269"/>
      <c r="B10" s="130">
        <v>7</v>
      </c>
      <c r="C10" s="88" t="s">
        <v>175</v>
      </c>
      <c r="D10" s="131">
        <v>1</v>
      </c>
      <c r="E10" s="134" t="s">
        <v>31</v>
      </c>
      <c r="F10" s="88" t="s">
        <v>175</v>
      </c>
    </row>
    <row r="11" spans="1:6" ht="15.75" customHeight="1">
      <c r="A11" s="269"/>
      <c r="B11" s="130">
        <v>8</v>
      </c>
      <c r="C11" s="88" t="s">
        <v>176</v>
      </c>
      <c r="D11" s="131">
        <v>2</v>
      </c>
      <c r="E11" s="132" t="s">
        <v>19</v>
      </c>
      <c r="F11" s="88" t="s">
        <v>176</v>
      </c>
    </row>
    <row r="12" spans="1:6" ht="15.75" customHeight="1">
      <c r="A12" s="269"/>
      <c r="B12" s="130">
        <v>9</v>
      </c>
      <c r="C12" s="88" t="s">
        <v>177</v>
      </c>
      <c r="D12" s="131">
        <v>3</v>
      </c>
      <c r="E12" s="135" t="s">
        <v>21</v>
      </c>
      <c r="F12" s="88" t="s">
        <v>177</v>
      </c>
    </row>
    <row r="13" spans="1:6" ht="15.75" customHeight="1">
      <c r="A13" s="269"/>
      <c r="B13" s="130">
        <v>10</v>
      </c>
      <c r="C13" s="88" t="s">
        <v>178</v>
      </c>
      <c r="D13" s="131">
        <v>1</v>
      </c>
      <c r="E13" s="135" t="s">
        <v>21</v>
      </c>
      <c r="F13" s="88" t="s">
        <v>178</v>
      </c>
    </row>
    <row r="14" spans="1:6" ht="15.75" customHeight="1">
      <c r="A14" s="269"/>
      <c r="B14" s="130">
        <v>11</v>
      </c>
      <c r="C14" s="88" t="s">
        <v>179</v>
      </c>
      <c r="D14" s="131">
        <v>3</v>
      </c>
      <c r="E14" s="135" t="s">
        <v>21</v>
      </c>
      <c r="F14" s="88" t="s">
        <v>179</v>
      </c>
    </row>
    <row r="15" spans="1:6" ht="15.75" customHeight="1">
      <c r="A15" s="269"/>
      <c r="B15" s="130">
        <v>12</v>
      </c>
      <c r="C15" s="88" t="s">
        <v>180</v>
      </c>
      <c r="D15" s="131">
        <v>2</v>
      </c>
      <c r="E15" s="135" t="s">
        <v>21</v>
      </c>
      <c r="F15" s="88" t="s">
        <v>180</v>
      </c>
    </row>
    <row r="16" spans="1:6" ht="15.75" customHeight="1">
      <c r="A16" s="269"/>
      <c r="B16" s="130">
        <v>13</v>
      </c>
      <c r="C16" s="88" t="s">
        <v>181</v>
      </c>
      <c r="D16" s="131">
        <v>1</v>
      </c>
      <c r="E16" s="135" t="s">
        <v>21</v>
      </c>
      <c r="F16" s="88" t="s">
        <v>181</v>
      </c>
    </row>
    <row r="17" spans="1:6" ht="15.75" customHeight="1">
      <c r="A17" s="269"/>
      <c r="B17" s="130">
        <v>14</v>
      </c>
      <c r="C17" s="88" t="s">
        <v>182</v>
      </c>
      <c r="D17" s="131">
        <v>2</v>
      </c>
      <c r="E17" s="136" t="s">
        <v>1</v>
      </c>
      <c r="F17" s="88" t="s">
        <v>182</v>
      </c>
    </row>
    <row r="18" spans="1:6" ht="15.75" customHeight="1">
      <c r="A18" s="269"/>
      <c r="B18" s="130">
        <v>15</v>
      </c>
      <c r="C18" s="106" t="s">
        <v>183</v>
      </c>
      <c r="E18" s="133" t="s">
        <v>30</v>
      </c>
      <c r="F18" s="106" t="s">
        <v>183</v>
      </c>
    </row>
    <row r="19" spans="1:6" ht="15.75" customHeight="1">
      <c r="A19" s="269"/>
      <c r="B19" s="130">
        <v>16</v>
      </c>
      <c r="C19" s="106" t="s">
        <v>1</v>
      </c>
      <c r="E19" s="136" t="s">
        <v>1</v>
      </c>
      <c r="F19" s="106" t="s">
        <v>1</v>
      </c>
    </row>
    <row r="20" spans="1:6" ht="15.75" customHeight="1">
      <c r="A20" s="269"/>
      <c r="B20" s="130">
        <v>17</v>
      </c>
      <c r="C20" s="106" t="s">
        <v>184</v>
      </c>
      <c r="E20" s="135" t="s">
        <v>21</v>
      </c>
      <c r="F20" s="106" t="s">
        <v>184</v>
      </c>
    </row>
    <row r="21" spans="1:6" ht="15.75" customHeight="1">
      <c r="A21" s="269"/>
      <c r="B21" s="130">
        <v>18</v>
      </c>
      <c r="C21" s="106" t="s">
        <v>2</v>
      </c>
      <c r="E21" s="136" t="s">
        <v>1</v>
      </c>
      <c r="F21" s="106" t="s">
        <v>2</v>
      </c>
    </row>
    <row r="22" spans="1:6" ht="15.75" customHeight="1">
      <c r="A22" s="269"/>
      <c r="B22" s="130">
        <v>19</v>
      </c>
      <c r="C22" s="106" t="s">
        <v>87</v>
      </c>
      <c r="E22" s="136" t="s">
        <v>1</v>
      </c>
      <c r="F22" s="106" t="s">
        <v>87</v>
      </c>
    </row>
    <row r="23" spans="1:6" ht="15.75" customHeight="1">
      <c r="A23" s="269"/>
      <c r="B23" s="130">
        <v>20</v>
      </c>
      <c r="C23" s="106" t="s">
        <v>88</v>
      </c>
      <c r="E23" s="136" t="s">
        <v>1</v>
      </c>
      <c r="F23" s="106" t="s">
        <v>88</v>
      </c>
    </row>
    <row r="24" spans="1:6" ht="15" customHeight="1">
      <c r="A24" s="269"/>
      <c r="B24" s="130">
        <v>21</v>
      </c>
      <c r="C24" s="106" t="s">
        <v>238</v>
      </c>
      <c r="E24" s="136" t="s">
        <v>1</v>
      </c>
      <c r="F24" s="106" t="s">
        <v>238</v>
      </c>
    </row>
    <row r="25" spans="1:6" ht="15" customHeight="1">
      <c r="A25" s="269"/>
      <c r="B25" s="130">
        <v>22</v>
      </c>
      <c r="C25" s="106" t="s">
        <v>188</v>
      </c>
      <c r="E25" s="136" t="s">
        <v>1</v>
      </c>
      <c r="F25" s="106" t="s">
        <v>188</v>
      </c>
    </row>
    <row r="28" spans="1:6" ht="15" customHeight="1">
      <c r="E28" s="138" t="s">
        <v>427</v>
      </c>
      <c r="F28" s="138" t="s">
        <v>32</v>
      </c>
    </row>
  </sheetData>
  <sheetProtection algorithmName="SHA-512" hashValue="BemWisXWpZUkDmjzMVWgtYFUY25fkE3U1xVPI9k4C+geQjpda/Ar/mx7wod5BBqaBgErh/Qs3SzBaRrFh5ligg==" saltValue="otVC2J4+Fr9CP5q7yMGAtA==" spinCount="100000" sheet="1" formatCells="0" formatColumns="0" formatRows="0" insertColumns="0" insertRows="0" insertHyperlinks="0" deleteColumns="0" deleteRows="0" sort="0" autoFilter="0" pivotTables="0"/>
  <mergeCells count="5">
    <mergeCell ref="C1:D1"/>
    <mergeCell ref="E1:F1"/>
    <mergeCell ref="C2:D2"/>
    <mergeCell ref="E2:F2"/>
    <mergeCell ref="A3:A25"/>
  </mergeCells>
  <pageMargins left="0.7" right="0.7" top="0.75" bottom="0.75"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F19FB-2FF7-454F-9362-8EAC9FA31F92}">
  <dimension ref="A1:Y47"/>
  <sheetViews>
    <sheetView zoomScale="85" zoomScaleNormal="85" workbookViewId="0">
      <pane xSplit="2" ySplit="3" topLeftCell="L22"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3.109375" style="85" bestFit="1" customWidth="1"/>
    <col min="2" max="2" width="39.44140625" style="75" customWidth="1"/>
    <col min="3" max="23" width="14.6640625" style="75" customWidth="1"/>
    <col min="24" max="24" width="17.44140625" style="76" customWidth="1"/>
    <col min="25" max="25" width="17.44140625" style="75" customWidth="1"/>
    <col min="26" max="27" width="10.77734375" style="76" customWidth="1"/>
    <col min="28" max="16384" width="11.109375" style="76"/>
  </cols>
  <sheetData>
    <row r="1" spans="1:25" ht="15" customHeight="1">
      <c r="A1" s="270" t="s">
        <v>489</v>
      </c>
      <c r="B1" s="270"/>
      <c r="C1" s="270"/>
      <c r="D1" s="270"/>
      <c r="E1" s="270"/>
      <c r="F1" s="270"/>
      <c r="G1" s="270"/>
      <c r="H1" s="270"/>
      <c r="I1" s="270"/>
      <c r="J1" s="270"/>
      <c r="K1" s="270"/>
      <c r="L1" s="270"/>
      <c r="M1" s="270"/>
      <c r="N1" s="270"/>
      <c r="O1" s="270"/>
      <c r="P1" s="270"/>
      <c r="Q1" s="270"/>
      <c r="R1" s="270"/>
      <c r="S1" s="270"/>
      <c r="T1" s="270"/>
      <c r="U1" s="270"/>
      <c r="V1" s="270"/>
      <c r="W1" s="270"/>
      <c r="X1" s="270"/>
      <c r="Y1" s="270"/>
    </row>
    <row r="2" spans="1:25" ht="15.75" customHeight="1">
      <c r="C2" s="75">
        <v>1</v>
      </c>
      <c r="D2" s="75">
        <v>2</v>
      </c>
      <c r="E2" s="75">
        <v>3</v>
      </c>
      <c r="F2" s="75">
        <v>4</v>
      </c>
      <c r="G2" s="75">
        <v>5</v>
      </c>
      <c r="H2" s="75">
        <v>6</v>
      </c>
      <c r="I2" s="75">
        <v>7</v>
      </c>
      <c r="J2" s="75">
        <v>8</v>
      </c>
      <c r="K2" s="75">
        <v>9</v>
      </c>
      <c r="L2" s="75">
        <v>10</v>
      </c>
      <c r="M2" s="75">
        <v>11</v>
      </c>
      <c r="N2" s="75">
        <v>12</v>
      </c>
      <c r="O2" s="75">
        <v>13</v>
      </c>
      <c r="P2" s="75">
        <v>14</v>
      </c>
      <c r="Q2" s="75">
        <v>15</v>
      </c>
      <c r="R2" s="75">
        <v>16</v>
      </c>
      <c r="S2" s="75">
        <v>17</v>
      </c>
      <c r="T2" s="75">
        <v>18</v>
      </c>
      <c r="U2" s="75">
        <v>19</v>
      </c>
      <c r="V2" s="75">
        <v>20</v>
      </c>
      <c r="W2" s="75">
        <v>21</v>
      </c>
      <c r="X2" s="118" t="s">
        <v>398</v>
      </c>
      <c r="Y2" s="119">
        <f>+COUNT(C2:W2)</f>
        <v>21</v>
      </c>
    </row>
    <row r="3" spans="1:25" ht="89.25">
      <c r="A3" s="77" t="s">
        <v>33</v>
      </c>
      <c r="B3" s="77" t="s">
        <v>0</v>
      </c>
      <c r="C3" s="78" t="s">
        <v>185</v>
      </c>
      <c r="D3" s="78" t="s">
        <v>170</v>
      </c>
      <c r="E3" s="78" t="s">
        <v>186</v>
      </c>
      <c r="F3" s="78" t="s">
        <v>172</v>
      </c>
      <c r="G3" s="78" t="s">
        <v>173</v>
      </c>
      <c r="H3" s="78" t="s">
        <v>174</v>
      </c>
      <c r="I3" s="78" t="s">
        <v>175</v>
      </c>
      <c r="J3" s="78" t="s">
        <v>176</v>
      </c>
      <c r="K3" s="78" t="s">
        <v>177</v>
      </c>
      <c r="L3" s="78" t="s">
        <v>178</v>
      </c>
      <c r="M3" s="78" t="s">
        <v>187</v>
      </c>
      <c r="N3" s="78" t="s">
        <v>180</v>
      </c>
      <c r="O3" s="78" t="s">
        <v>181</v>
      </c>
      <c r="P3" s="78" t="s">
        <v>182</v>
      </c>
      <c r="Q3" s="78" t="s">
        <v>183</v>
      </c>
      <c r="R3" s="78" t="s">
        <v>1</v>
      </c>
      <c r="S3" s="78" t="s">
        <v>184</v>
      </c>
      <c r="T3" s="78" t="s">
        <v>2</v>
      </c>
      <c r="U3" s="78" t="s">
        <v>87</v>
      </c>
      <c r="V3" s="78" t="s">
        <v>88</v>
      </c>
      <c r="W3" s="78" t="s">
        <v>188</v>
      </c>
      <c r="X3" s="114" t="s">
        <v>201</v>
      </c>
      <c r="Y3" s="114" t="s">
        <v>202</v>
      </c>
    </row>
    <row r="4" spans="1:25" ht="30.75" customHeight="1">
      <c r="A4" s="86">
        <v>1</v>
      </c>
      <c r="B4" s="79" t="s">
        <v>169</v>
      </c>
      <c r="C4" s="80">
        <v>1</v>
      </c>
      <c r="D4" s="81">
        <v>1</v>
      </c>
      <c r="E4" s="81">
        <v>0.5</v>
      </c>
      <c r="F4" s="81">
        <v>1</v>
      </c>
      <c r="G4" s="81">
        <v>1</v>
      </c>
      <c r="H4" s="81">
        <v>0.5</v>
      </c>
      <c r="I4" s="81">
        <v>0.2</v>
      </c>
      <c r="J4" s="81">
        <v>1</v>
      </c>
      <c r="K4" s="81">
        <v>0.5</v>
      </c>
      <c r="L4" s="81">
        <v>0.5</v>
      </c>
      <c r="M4" s="81">
        <v>0.5</v>
      </c>
      <c r="N4" s="81">
        <v>0.5</v>
      </c>
      <c r="O4" s="81">
        <v>0.5</v>
      </c>
      <c r="P4" s="81">
        <v>0.5</v>
      </c>
      <c r="Q4" s="81">
        <v>0.2</v>
      </c>
      <c r="R4" s="81">
        <v>1</v>
      </c>
      <c r="S4" s="81">
        <v>0.5</v>
      </c>
      <c r="T4" s="81">
        <v>0.2</v>
      </c>
      <c r="U4" s="81">
        <v>1</v>
      </c>
      <c r="V4" s="81">
        <v>1</v>
      </c>
      <c r="W4" s="81">
        <v>1</v>
      </c>
      <c r="X4" s="82">
        <f t="shared" ref="X4:X24" si="0">+SUM(C4:W4)/$Y$2</f>
        <v>0.67142857142857137</v>
      </c>
      <c r="Y4" s="81">
        <f t="shared" ref="Y4:Y24" si="1">SUM(C4:W4)</f>
        <v>14.099999999999998</v>
      </c>
    </row>
    <row r="5" spans="1:25" ht="15.75" customHeight="1">
      <c r="A5" s="86">
        <v>2</v>
      </c>
      <c r="B5" s="83" t="s">
        <v>170</v>
      </c>
      <c r="C5" s="84">
        <v>1</v>
      </c>
      <c r="D5" s="80">
        <v>1</v>
      </c>
      <c r="E5" s="81">
        <v>1</v>
      </c>
      <c r="F5" s="81">
        <v>1</v>
      </c>
      <c r="G5" s="81">
        <v>1</v>
      </c>
      <c r="H5" s="81">
        <v>0.5</v>
      </c>
      <c r="I5" s="81">
        <v>0.2</v>
      </c>
      <c r="J5" s="81">
        <v>0.5</v>
      </c>
      <c r="K5" s="81">
        <v>0.5</v>
      </c>
      <c r="L5" s="81">
        <v>0.5</v>
      </c>
      <c r="M5" s="81">
        <v>0.5</v>
      </c>
      <c r="N5" s="81">
        <v>0.5</v>
      </c>
      <c r="O5" s="81">
        <v>0.5</v>
      </c>
      <c r="P5" s="81">
        <v>0.5</v>
      </c>
      <c r="Q5" s="81">
        <v>0.2</v>
      </c>
      <c r="R5" s="81">
        <v>1</v>
      </c>
      <c r="S5" s="81">
        <v>0.5</v>
      </c>
      <c r="T5" s="81">
        <v>0.5</v>
      </c>
      <c r="U5" s="81">
        <v>1</v>
      </c>
      <c r="V5" s="81">
        <v>1</v>
      </c>
      <c r="W5" s="81">
        <v>1</v>
      </c>
      <c r="X5" s="82">
        <f t="shared" si="0"/>
        <v>0.68571428571428561</v>
      </c>
      <c r="Y5" s="81">
        <f t="shared" si="1"/>
        <v>14.399999999999999</v>
      </c>
    </row>
    <row r="6" spans="1:25" ht="15.75" customHeight="1">
      <c r="A6" s="86">
        <v>3</v>
      </c>
      <c r="B6" s="83" t="s">
        <v>171</v>
      </c>
      <c r="C6" s="84">
        <v>0.5</v>
      </c>
      <c r="D6" s="81">
        <v>0.5</v>
      </c>
      <c r="E6" s="80">
        <v>1</v>
      </c>
      <c r="F6" s="81">
        <v>0.5</v>
      </c>
      <c r="G6" s="81">
        <v>0.5</v>
      </c>
      <c r="H6" s="81">
        <v>0.2</v>
      </c>
      <c r="I6" s="81">
        <v>0.2</v>
      </c>
      <c r="J6" s="81">
        <v>0.2</v>
      </c>
      <c r="K6" s="81">
        <v>0.2</v>
      </c>
      <c r="L6" s="81">
        <v>0.5</v>
      </c>
      <c r="M6" s="81">
        <v>0.5</v>
      </c>
      <c r="N6" s="81">
        <v>0.2</v>
      </c>
      <c r="O6" s="81">
        <v>0.2</v>
      </c>
      <c r="P6" s="81">
        <v>0.2</v>
      </c>
      <c r="Q6" s="81">
        <v>0.5</v>
      </c>
      <c r="R6" s="81">
        <v>0.2</v>
      </c>
      <c r="S6" s="81">
        <v>0.2</v>
      </c>
      <c r="T6" s="81">
        <v>0.2</v>
      </c>
      <c r="U6" s="81">
        <v>1</v>
      </c>
      <c r="V6" s="81">
        <v>1</v>
      </c>
      <c r="W6" s="81">
        <v>1</v>
      </c>
      <c r="X6" s="82">
        <f t="shared" si="0"/>
        <v>0.45238095238095244</v>
      </c>
      <c r="Y6" s="81">
        <f t="shared" si="1"/>
        <v>9.5000000000000018</v>
      </c>
    </row>
    <row r="7" spans="1:25" ht="15.75" customHeight="1">
      <c r="A7" s="86">
        <v>4</v>
      </c>
      <c r="B7" s="83" t="s">
        <v>172</v>
      </c>
      <c r="C7" s="84">
        <v>1</v>
      </c>
      <c r="D7" s="81">
        <v>1</v>
      </c>
      <c r="E7" s="81">
        <v>0.2</v>
      </c>
      <c r="F7" s="80">
        <v>1</v>
      </c>
      <c r="G7" s="81">
        <v>1</v>
      </c>
      <c r="H7" s="81">
        <v>1</v>
      </c>
      <c r="I7" s="81">
        <v>1</v>
      </c>
      <c r="J7" s="81">
        <v>0.5</v>
      </c>
      <c r="K7" s="81">
        <v>0.5</v>
      </c>
      <c r="L7" s="81">
        <v>0.5</v>
      </c>
      <c r="M7" s="81">
        <v>0.5</v>
      </c>
      <c r="N7" s="81">
        <v>1</v>
      </c>
      <c r="O7" s="81">
        <v>1</v>
      </c>
      <c r="P7" s="81">
        <v>1</v>
      </c>
      <c r="Q7" s="81">
        <v>1</v>
      </c>
      <c r="R7" s="81">
        <v>1</v>
      </c>
      <c r="S7" s="81">
        <v>0.5</v>
      </c>
      <c r="T7" s="81">
        <v>0.5</v>
      </c>
      <c r="U7" s="81">
        <v>1</v>
      </c>
      <c r="V7" s="81">
        <v>1</v>
      </c>
      <c r="W7" s="81">
        <v>1</v>
      </c>
      <c r="X7" s="82">
        <f t="shared" si="0"/>
        <v>0.81904761904761902</v>
      </c>
      <c r="Y7" s="81">
        <f t="shared" si="1"/>
        <v>17.2</v>
      </c>
    </row>
    <row r="8" spans="1:25" ht="15.75" customHeight="1">
      <c r="A8" s="86">
        <v>5</v>
      </c>
      <c r="B8" s="83" t="s">
        <v>173</v>
      </c>
      <c r="C8" s="84">
        <v>1</v>
      </c>
      <c r="D8" s="81">
        <v>1</v>
      </c>
      <c r="E8" s="81">
        <v>0.5</v>
      </c>
      <c r="F8" s="81">
        <v>1</v>
      </c>
      <c r="G8" s="80">
        <v>1</v>
      </c>
      <c r="H8" s="81">
        <v>1</v>
      </c>
      <c r="I8" s="81">
        <v>1</v>
      </c>
      <c r="J8" s="81">
        <v>1</v>
      </c>
      <c r="K8" s="81">
        <v>1</v>
      </c>
      <c r="L8" s="81">
        <v>1</v>
      </c>
      <c r="M8" s="81">
        <v>0.5</v>
      </c>
      <c r="N8" s="81">
        <v>1</v>
      </c>
      <c r="O8" s="81">
        <v>1</v>
      </c>
      <c r="P8" s="81">
        <v>1</v>
      </c>
      <c r="Q8" s="81">
        <v>1</v>
      </c>
      <c r="R8" s="81">
        <v>0.5</v>
      </c>
      <c r="S8" s="81">
        <v>1</v>
      </c>
      <c r="T8" s="81">
        <v>0.5</v>
      </c>
      <c r="U8" s="81">
        <v>1</v>
      </c>
      <c r="V8" s="81">
        <v>1</v>
      </c>
      <c r="W8" s="81">
        <v>1</v>
      </c>
      <c r="X8" s="82">
        <f t="shared" si="0"/>
        <v>0.90476190476190477</v>
      </c>
      <c r="Y8" s="81">
        <f t="shared" si="1"/>
        <v>19</v>
      </c>
    </row>
    <row r="9" spans="1:25" ht="15.75" customHeight="1">
      <c r="A9" s="86">
        <v>6</v>
      </c>
      <c r="B9" s="83" t="s">
        <v>174</v>
      </c>
      <c r="C9" s="84">
        <v>0.2</v>
      </c>
      <c r="D9" s="81">
        <v>0.2</v>
      </c>
      <c r="E9" s="81">
        <v>0.2</v>
      </c>
      <c r="F9" s="81">
        <v>0.5</v>
      </c>
      <c r="G9" s="81">
        <v>1</v>
      </c>
      <c r="H9" s="80">
        <v>1</v>
      </c>
      <c r="I9" s="81">
        <v>1</v>
      </c>
      <c r="J9" s="81">
        <v>0.2</v>
      </c>
      <c r="K9" s="81">
        <v>1</v>
      </c>
      <c r="L9" s="81">
        <v>1</v>
      </c>
      <c r="M9" s="81">
        <v>1</v>
      </c>
      <c r="N9" s="81">
        <v>1</v>
      </c>
      <c r="O9" s="81">
        <v>1</v>
      </c>
      <c r="P9" s="81">
        <v>1</v>
      </c>
      <c r="Q9" s="81">
        <v>1</v>
      </c>
      <c r="R9" s="81">
        <v>0.5</v>
      </c>
      <c r="S9" s="81">
        <v>0.5</v>
      </c>
      <c r="T9" s="81">
        <v>0.2</v>
      </c>
      <c r="U9" s="81">
        <v>1</v>
      </c>
      <c r="V9" s="81">
        <v>1</v>
      </c>
      <c r="W9" s="81">
        <v>1</v>
      </c>
      <c r="X9" s="82">
        <f t="shared" si="0"/>
        <v>0.73809523809523814</v>
      </c>
      <c r="Y9" s="81">
        <f t="shared" si="1"/>
        <v>15.5</v>
      </c>
    </row>
    <row r="10" spans="1:25" ht="15.75" customHeight="1">
      <c r="A10" s="86">
        <v>7</v>
      </c>
      <c r="B10" s="83" t="s">
        <v>175</v>
      </c>
      <c r="C10" s="84">
        <v>0.2</v>
      </c>
      <c r="D10" s="81">
        <v>0.2</v>
      </c>
      <c r="E10" s="81">
        <v>0.2</v>
      </c>
      <c r="F10" s="81">
        <v>1</v>
      </c>
      <c r="G10" s="81">
        <v>1</v>
      </c>
      <c r="H10" s="81">
        <v>1</v>
      </c>
      <c r="I10" s="80">
        <v>1</v>
      </c>
      <c r="J10" s="81">
        <v>0.2</v>
      </c>
      <c r="K10" s="81">
        <v>1</v>
      </c>
      <c r="L10" s="81">
        <v>0.5</v>
      </c>
      <c r="M10" s="81">
        <v>0.2</v>
      </c>
      <c r="N10" s="81">
        <v>0.5</v>
      </c>
      <c r="O10" s="81">
        <v>0.5</v>
      </c>
      <c r="P10" s="81">
        <v>0.5</v>
      </c>
      <c r="Q10" s="81">
        <v>1</v>
      </c>
      <c r="R10" s="81">
        <v>0.5</v>
      </c>
      <c r="S10" s="81">
        <v>0.2</v>
      </c>
      <c r="T10" s="81">
        <v>0.2</v>
      </c>
      <c r="U10" s="81">
        <v>1</v>
      </c>
      <c r="V10" s="81">
        <v>1</v>
      </c>
      <c r="W10" s="81">
        <v>1</v>
      </c>
      <c r="X10" s="82">
        <f t="shared" si="0"/>
        <v>0.61428571428571421</v>
      </c>
      <c r="Y10" s="81">
        <f t="shared" si="1"/>
        <v>12.899999999999999</v>
      </c>
    </row>
    <row r="11" spans="1:25" ht="15.75" customHeight="1">
      <c r="A11" s="86">
        <v>8</v>
      </c>
      <c r="B11" s="83" t="s">
        <v>176</v>
      </c>
      <c r="C11" s="84">
        <v>1</v>
      </c>
      <c r="D11" s="81">
        <v>0.5</v>
      </c>
      <c r="E11" s="81">
        <v>0.2</v>
      </c>
      <c r="F11" s="81">
        <v>0.5</v>
      </c>
      <c r="G11" s="81">
        <v>0.5</v>
      </c>
      <c r="H11" s="81">
        <v>0.2</v>
      </c>
      <c r="I11" s="81">
        <v>0.2</v>
      </c>
      <c r="J11" s="80">
        <v>1</v>
      </c>
      <c r="K11" s="81">
        <v>0.5</v>
      </c>
      <c r="L11" s="81">
        <v>0.5</v>
      </c>
      <c r="M11" s="81">
        <v>0.2</v>
      </c>
      <c r="N11" s="81">
        <v>0.2</v>
      </c>
      <c r="O11" s="81">
        <v>0.2</v>
      </c>
      <c r="P11" s="81">
        <v>0.2</v>
      </c>
      <c r="Q11" s="81">
        <v>0.2</v>
      </c>
      <c r="R11" s="81">
        <v>0.5</v>
      </c>
      <c r="S11" s="81">
        <v>0.5</v>
      </c>
      <c r="T11" s="81">
        <v>0.2</v>
      </c>
      <c r="U11" s="81">
        <v>1</v>
      </c>
      <c r="V11" s="81">
        <v>1</v>
      </c>
      <c r="W11" s="81">
        <v>1</v>
      </c>
      <c r="X11" s="82">
        <f t="shared" si="0"/>
        <v>0.49047619047619051</v>
      </c>
      <c r="Y11" s="81">
        <f t="shared" si="1"/>
        <v>10.3</v>
      </c>
    </row>
    <row r="12" spans="1:25" ht="15.75" customHeight="1">
      <c r="A12" s="86">
        <v>9</v>
      </c>
      <c r="B12" s="83" t="s">
        <v>177</v>
      </c>
      <c r="C12" s="84">
        <v>0.5</v>
      </c>
      <c r="D12" s="81">
        <v>0.5</v>
      </c>
      <c r="E12" s="81">
        <v>0.2</v>
      </c>
      <c r="F12" s="81">
        <v>0.5</v>
      </c>
      <c r="G12" s="81">
        <v>1</v>
      </c>
      <c r="H12" s="81">
        <v>1</v>
      </c>
      <c r="I12" s="81">
        <v>0.5</v>
      </c>
      <c r="J12" s="81">
        <v>0.2</v>
      </c>
      <c r="K12" s="80">
        <v>1</v>
      </c>
      <c r="L12" s="81">
        <v>1</v>
      </c>
      <c r="M12" s="81">
        <v>1</v>
      </c>
      <c r="N12" s="81">
        <v>0.5</v>
      </c>
      <c r="O12" s="81">
        <v>1</v>
      </c>
      <c r="P12" s="81">
        <v>0.5</v>
      </c>
      <c r="Q12" s="81">
        <v>1</v>
      </c>
      <c r="R12" s="81">
        <v>0.5</v>
      </c>
      <c r="S12" s="81">
        <v>0.5</v>
      </c>
      <c r="T12" s="81">
        <v>0.5</v>
      </c>
      <c r="U12" s="81">
        <v>1</v>
      </c>
      <c r="V12" s="81">
        <v>1</v>
      </c>
      <c r="W12" s="81">
        <v>1</v>
      </c>
      <c r="X12" s="82">
        <f t="shared" si="0"/>
        <v>0.70952380952380956</v>
      </c>
      <c r="Y12" s="81">
        <f t="shared" si="1"/>
        <v>14.9</v>
      </c>
    </row>
    <row r="13" spans="1:25" ht="15.75" customHeight="1">
      <c r="A13" s="86">
        <v>10</v>
      </c>
      <c r="B13" s="83" t="s">
        <v>178</v>
      </c>
      <c r="C13" s="84">
        <v>0.2</v>
      </c>
      <c r="D13" s="81">
        <v>0.2</v>
      </c>
      <c r="E13" s="81">
        <v>0.2</v>
      </c>
      <c r="F13" s="81">
        <v>1</v>
      </c>
      <c r="G13" s="81">
        <v>1</v>
      </c>
      <c r="H13" s="81">
        <v>1</v>
      </c>
      <c r="I13" s="81">
        <v>0.5</v>
      </c>
      <c r="J13" s="81">
        <v>0.2</v>
      </c>
      <c r="K13" s="81">
        <v>1</v>
      </c>
      <c r="L13" s="80">
        <v>1</v>
      </c>
      <c r="M13" s="81">
        <v>1</v>
      </c>
      <c r="N13" s="81">
        <v>1</v>
      </c>
      <c r="O13" s="81">
        <v>1</v>
      </c>
      <c r="P13" s="81">
        <v>0.5</v>
      </c>
      <c r="Q13" s="81">
        <v>0.5</v>
      </c>
      <c r="R13" s="81">
        <v>0.5</v>
      </c>
      <c r="S13" s="81">
        <v>0.2</v>
      </c>
      <c r="T13" s="81">
        <v>0.2</v>
      </c>
      <c r="U13" s="81">
        <v>1</v>
      </c>
      <c r="V13" s="81">
        <v>1</v>
      </c>
      <c r="W13" s="81">
        <v>1</v>
      </c>
      <c r="X13" s="82">
        <f t="shared" si="0"/>
        <v>0.67619047619047612</v>
      </c>
      <c r="Y13" s="81">
        <f t="shared" si="1"/>
        <v>14.2</v>
      </c>
    </row>
    <row r="14" spans="1:25" ht="15.75" customHeight="1">
      <c r="A14" s="86">
        <v>11</v>
      </c>
      <c r="B14" s="83" t="s">
        <v>179</v>
      </c>
      <c r="C14" s="84">
        <v>0.2</v>
      </c>
      <c r="D14" s="81">
        <v>0.2</v>
      </c>
      <c r="E14" s="81">
        <v>0.2</v>
      </c>
      <c r="F14" s="81">
        <v>0.5</v>
      </c>
      <c r="G14" s="81">
        <v>0.5</v>
      </c>
      <c r="H14" s="81">
        <v>0.5</v>
      </c>
      <c r="I14" s="81">
        <v>0.2</v>
      </c>
      <c r="J14" s="81">
        <v>0.2</v>
      </c>
      <c r="K14" s="81">
        <v>0.5</v>
      </c>
      <c r="L14" s="81">
        <v>0.5</v>
      </c>
      <c r="M14" s="80">
        <v>1</v>
      </c>
      <c r="N14" s="81">
        <v>0.5</v>
      </c>
      <c r="O14" s="81">
        <v>0.5</v>
      </c>
      <c r="P14" s="81">
        <v>0.2</v>
      </c>
      <c r="Q14" s="81">
        <v>0.2</v>
      </c>
      <c r="R14" s="81">
        <v>0.2</v>
      </c>
      <c r="S14" s="81">
        <v>1</v>
      </c>
      <c r="T14" s="81">
        <v>0.2</v>
      </c>
      <c r="U14" s="81">
        <v>1</v>
      </c>
      <c r="V14" s="81">
        <v>1</v>
      </c>
      <c r="W14" s="81">
        <v>1</v>
      </c>
      <c r="X14" s="82">
        <f t="shared" si="0"/>
        <v>0.49047619047619051</v>
      </c>
      <c r="Y14" s="81">
        <f t="shared" si="1"/>
        <v>10.3</v>
      </c>
    </row>
    <row r="15" spans="1:25" ht="15.75" customHeight="1">
      <c r="A15" s="86">
        <v>12</v>
      </c>
      <c r="B15" s="83" t="s">
        <v>180</v>
      </c>
      <c r="C15" s="84">
        <v>0.2</v>
      </c>
      <c r="D15" s="81">
        <v>0.5</v>
      </c>
      <c r="E15" s="81">
        <v>0.2</v>
      </c>
      <c r="F15" s="81">
        <v>0.5</v>
      </c>
      <c r="G15" s="81">
        <v>1</v>
      </c>
      <c r="H15" s="81">
        <v>1</v>
      </c>
      <c r="I15" s="81">
        <v>0.5</v>
      </c>
      <c r="J15" s="81">
        <v>0.5</v>
      </c>
      <c r="K15" s="81">
        <v>1</v>
      </c>
      <c r="L15" s="81">
        <v>1</v>
      </c>
      <c r="M15" s="81">
        <v>0.5</v>
      </c>
      <c r="N15" s="80">
        <v>1</v>
      </c>
      <c r="O15" s="81">
        <v>1</v>
      </c>
      <c r="P15" s="81">
        <v>1</v>
      </c>
      <c r="Q15" s="81">
        <v>0.5</v>
      </c>
      <c r="R15" s="81">
        <v>0.5</v>
      </c>
      <c r="S15" s="81">
        <v>0.5</v>
      </c>
      <c r="T15" s="81">
        <v>0.5</v>
      </c>
      <c r="U15" s="81">
        <v>1</v>
      </c>
      <c r="V15" s="81">
        <v>1</v>
      </c>
      <c r="W15" s="81">
        <v>1</v>
      </c>
      <c r="X15" s="82">
        <f t="shared" si="0"/>
        <v>0.70952380952380956</v>
      </c>
      <c r="Y15" s="81">
        <f t="shared" si="1"/>
        <v>14.9</v>
      </c>
    </row>
    <row r="16" spans="1:25" ht="15.75" customHeight="1">
      <c r="A16" s="86">
        <v>13</v>
      </c>
      <c r="B16" s="83" t="s">
        <v>181</v>
      </c>
      <c r="C16" s="84">
        <v>0.2</v>
      </c>
      <c r="D16" s="81">
        <v>0.2</v>
      </c>
      <c r="E16" s="81">
        <v>0.2</v>
      </c>
      <c r="F16" s="81">
        <v>0.5</v>
      </c>
      <c r="G16" s="81">
        <v>1</v>
      </c>
      <c r="H16" s="81">
        <v>1</v>
      </c>
      <c r="I16" s="81">
        <v>0.5</v>
      </c>
      <c r="J16" s="81">
        <v>0.2</v>
      </c>
      <c r="K16" s="81">
        <v>0.5</v>
      </c>
      <c r="L16" s="81">
        <v>0.5</v>
      </c>
      <c r="M16" s="81">
        <v>0.5</v>
      </c>
      <c r="N16" s="81">
        <v>1</v>
      </c>
      <c r="O16" s="80">
        <v>1</v>
      </c>
      <c r="P16" s="81">
        <v>0.5</v>
      </c>
      <c r="Q16" s="81">
        <v>0.5</v>
      </c>
      <c r="R16" s="81">
        <v>0.5</v>
      </c>
      <c r="S16" s="81">
        <v>0.5</v>
      </c>
      <c r="T16" s="81">
        <v>0.2</v>
      </c>
      <c r="U16" s="81">
        <v>1</v>
      </c>
      <c r="V16" s="81">
        <v>1</v>
      </c>
      <c r="W16" s="81">
        <v>1</v>
      </c>
      <c r="X16" s="82">
        <f t="shared" si="0"/>
        <v>0.59523809523809523</v>
      </c>
      <c r="Y16" s="81">
        <f t="shared" si="1"/>
        <v>12.5</v>
      </c>
    </row>
    <row r="17" spans="1:25" ht="15.75" customHeight="1">
      <c r="A17" s="86">
        <v>14</v>
      </c>
      <c r="B17" s="83" t="s">
        <v>182</v>
      </c>
      <c r="C17" s="84">
        <v>0.5</v>
      </c>
      <c r="D17" s="81">
        <v>0.5</v>
      </c>
      <c r="E17" s="81">
        <v>0.2</v>
      </c>
      <c r="F17" s="81">
        <v>0.2</v>
      </c>
      <c r="G17" s="81">
        <v>1</v>
      </c>
      <c r="H17" s="81">
        <v>0.5</v>
      </c>
      <c r="I17" s="81">
        <v>0.5</v>
      </c>
      <c r="J17" s="81">
        <v>0.2</v>
      </c>
      <c r="K17" s="81">
        <v>0.5</v>
      </c>
      <c r="L17" s="81">
        <v>0.5</v>
      </c>
      <c r="M17" s="81">
        <v>0.2</v>
      </c>
      <c r="N17" s="81">
        <v>0.5</v>
      </c>
      <c r="O17" s="81">
        <v>1</v>
      </c>
      <c r="P17" s="80">
        <v>1</v>
      </c>
      <c r="Q17" s="81">
        <v>0.5</v>
      </c>
      <c r="R17" s="81">
        <v>0.5</v>
      </c>
      <c r="S17" s="81">
        <v>0.5</v>
      </c>
      <c r="T17" s="81">
        <v>0.2</v>
      </c>
      <c r="U17" s="81">
        <v>1</v>
      </c>
      <c r="V17" s="81">
        <v>1</v>
      </c>
      <c r="W17" s="81">
        <v>1</v>
      </c>
      <c r="X17" s="82">
        <f t="shared" si="0"/>
        <v>0.5714285714285714</v>
      </c>
      <c r="Y17" s="81">
        <f t="shared" si="1"/>
        <v>12</v>
      </c>
    </row>
    <row r="18" spans="1:25" ht="15.75" customHeight="1">
      <c r="A18" s="86">
        <v>15</v>
      </c>
      <c r="B18" s="83" t="s">
        <v>183</v>
      </c>
      <c r="C18" s="84">
        <v>0.2</v>
      </c>
      <c r="D18" s="81">
        <v>0.2</v>
      </c>
      <c r="E18" s="81">
        <v>0.2</v>
      </c>
      <c r="F18" s="81">
        <v>0.5</v>
      </c>
      <c r="G18" s="81">
        <v>0.5</v>
      </c>
      <c r="H18" s="81">
        <v>0.5</v>
      </c>
      <c r="I18" s="81">
        <v>0.5</v>
      </c>
      <c r="J18" s="81">
        <v>0.2</v>
      </c>
      <c r="K18" s="81">
        <v>0.5</v>
      </c>
      <c r="L18" s="81">
        <v>0.5</v>
      </c>
      <c r="M18" s="81">
        <v>1</v>
      </c>
      <c r="N18" s="81">
        <v>1</v>
      </c>
      <c r="O18" s="81">
        <v>1</v>
      </c>
      <c r="P18" s="81">
        <v>1</v>
      </c>
      <c r="Q18" s="80">
        <v>1</v>
      </c>
      <c r="R18" s="81">
        <v>0.5</v>
      </c>
      <c r="S18" s="81">
        <v>1</v>
      </c>
      <c r="T18" s="81">
        <v>0.2</v>
      </c>
      <c r="U18" s="81">
        <v>1</v>
      </c>
      <c r="V18" s="81">
        <v>1</v>
      </c>
      <c r="W18" s="81">
        <v>1</v>
      </c>
      <c r="X18" s="82">
        <f t="shared" si="0"/>
        <v>0.6428571428571429</v>
      </c>
      <c r="Y18" s="81">
        <f t="shared" si="1"/>
        <v>13.5</v>
      </c>
    </row>
    <row r="19" spans="1:25" ht="15.75" customHeight="1">
      <c r="A19" s="86">
        <v>16</v>
      </c>
      <c r="B19" s="83" t="s">
        <v>1</v>
      </c>
      <c r="C19" s="84">
        <v>0.2</v>
      </c>
      <c r="D19" s="81">
        <v>0.5</v>
      </c>
      <c r="E19" s="81">
        <v>0.2</v>
      </c>
      <c r="F19" s="81">
        <v>0.2</v>
      </c>
      <c r="G19" s="81">
        <v>0.5</v>
      </c>
      <c r="H19" s="81">
        <v>1</v>
      </c>
      <c r="I19" s="81">
        <v>0.5</v>
      </c>
      <c r="J19" s="81">
        <v>0.5</v>
      </c>
      <c r="K19" s="81">
        <v>0.2</v>
      </c>
      <c r="L19" s="81">
        <v>0.5</v>
      </c>
      <c r="M19" s="81">
        <v>0.2</v>
      </c>
      <c r="N19" s="81">
        <v>1</v>
      </c>
      <c r="O19" s="81">
        <v>0.5</v>
      </c>
      <c r="P19" s="81">
        <v>0.5</v>
      </c>
      <c r="Q19" s="81">
        <v>0.5</v>
      </c>
      <c r="R19" s="80">
        <v>1</v>
      </c>
      <c r="S19" s="81">
        <v>0.5</v>
      </c>
      <c r="T19" s="81">
        <v>1</v>
      </c>
      <c r="U19" s="81">
        <v>1</v>
      </c>
      <c r="V19" s="81">
        <v>1</v>
      </c>
      <c r="W19" s="81">
        <v>1</v>
      </c>
      <c r="X19" s="82">
        <f t="shared" si="0"/>
        <v>0.59523809523809523</v>
      </c>
      <c r="Y19" s="81">
        <f t="shared" si="1"/>
        <v>12.5</v>
      </c>
    </row>
    <row r="20" spans="1:25" ht="15.75" customHeight="1">
      <c r="A20" s="86">
        <v>17</v>
      </c>
      <c r="B20" s="83" t="s">
        <v>184</v>
      </c>
      <c r="C20" s="81">
        <v>0.5</v>
      </c>
      <c r="D20" s="81">
        <v>0.5</v>
      </c>
      <c r="E20" s="81">
        <v>0.5</v>
      </c>
      <c r="F20" s="81">
        <v>0.5</v>
      </c>
      <c r="G20" s="81">
        <v>1</v>
      </c>
      <c r="H20" s="81">
        <v>1</v>
      </c>
      <c r="I20" s="81">
        <v>0.5</v>
      </c>
      <c r="J20" s="81">
        <v>0.5</v>
      </c>
      <c r="K20" s="81">
        <v>1</v>
      </c>
      <c r="L20" s="81">
        <v>1</v>
      </c>
      <c r="M20" s="81">
        <v>0.5</v>
      </c>
      <c r="N20" s="81">
        <v>0.5</v>
      </c>
      <c r="O20" s="81">
        <v>0.5</v>
      </c>
      <c r="P20" s="81">
        <v>0.5</v>
      </c>
      <c r="Q20" s="81">
        <v>1</v>
      </c>
      <c r="R20" s="81">
        <v>0.5</v>
      </c>
      <c r="S20" s="80">
        <v>1</v>
      </c>
      <c r="T20" s="81">
        <v>0.5</v>
      </c>
      <c r="U20" s="81">
        <v>1</v>
      </c>
      <c r="V20" s="81">
        <v>1</v>
      </c>
      <c r="W20" s="81">
        <v>1</v>
      </c>
      <c r="X20" s="82">
        <f t="shared" si="0"/>
        <v>0.7142857142857143</v>
      </c>
      <c r="Y20" s="81">
        <f t="shared" si="1"/>
        <v>15</v>
      </c>
    </row>
    <row r="21" spans="1:25" ht="15.75" customHeight="1">
      <c r="A21" s="86">
        <v>18</v>
      </c>
      <c r="B21" s="83" t="s">
        <v>2</v>
      </c>
      <c r="C21" s="81">
        <v>0.2</v>
      </c>
      <c r="D21" s="81">
        <v>0.5</v>
      </c>
      <c r="E21" s="81">
        <v>0.2</v>
      </c>
      <c r="F21" s="81">
        <v>0.2</v>
      </c>
      <c r="G21" s="81">
        <v>0.5</v>
      </c>
      <c r="H21" s="81">
        <v>0.5</v>
      </c>
      <c r="I21" s="81">
        <v>0.2</v>
      </c>
      <c r="J21" s="81">
        <v>0.5</v>
      </c>
      <c r="K21" s="81">
        <v>0.2</v>
      </c>
      <c r="L21" s="81">
        <v>0.5</v>
      </c>
      <c r="M21" s="81">
        <v>0.2</v>
      </c>
      <c r="N21" s="81">
        <v>0.5</v>
      </c>
      <c r="O21" s="81">
        <v>0.5</v>
      </c>
      <c r="P21" s="81">
        <v>0.2</v>
      </c>
      <c r="Q21" s="81">
        <v>0.5</v>
      </c>
      <c r="R21" s="81">
        <v>0.5</v>
      </c>
      <c r="S21" s="81">
        <v>0.2</v>
      </c>
      <c r="T21" s="80">
        <v>1</v>
      </c>
      <c r="U21" s="81">
        <v>1</v>
      </c>
      <c r="V21" s="81">
        <v>1</v>
      </c>
      <c r="W21" s="81">
        <v>1</v>
      </c>
      <c r="X21" s="82">
        <f t="shared" si="0"/>
        <v>0.48095238095238102</v>
      </c>
      <c r="Y21" s="81">
        <f t="shared" si="1"/>
        <v>10.100000000000001</v>
      </c>
    </row>
    <row r="22" spans="1:25" ht="15" customHeight="1">
      <c r="A22" s="86">
        <v>19</v>
      </c>
      <c r="B22" s="83" t="s">
        <v>87</v>
      </c>
      <c r="C22" s="81">
        <v>1</v>
      </c>
      <c r="D22" s="81">
        <v>1</v>
      </c>
      <c r="E22" s="81">
        <v>1</v>
      </c>
      <c r="F22" s="81">
        <v>1</v>
      </c>
      <c r="G22" s="81">
        <v>1</v>
      </c>
      <c r="H22" s="81">
        <v>1</v>
      </c>
      <c r="I22" s="81">
        <v>1</v>
      </c>
      <c r="J22" s="81">
        <v>1</v>
      </c>
      <c r="K22" s="81">
        <v>1</v>
      </c>
      <c r="L22" s="81">
        <v>1</v>
      </c>
      <c r="M22" s="81">
        <v>1</v>
      </c>
      <c r="N22" s="81">
        <v>1</v>
      </c>
      <c r="O22" s="81">
        <v>1</v>
      </c>
      <c r="P22" s="81">
        <v>1</v>
      </c>
      <c r="Q22" s="81">
        <v>1</v>
      </c>
      <c r="R22" s="81">
        <v>1</v>
      </c>
      <c r="S22" s="81">
        <v>1</v>
      </c>
      <c r="T22" s="81">
        <v>1</v>
      </c>
      <c r="U22" s="80">
        <v>1</v>
      </c>
      <c r="V22" s="81">
        <v>1</v>
      </c>
      <c r="W22" s="81">
        <v>1</v>
      </c>
      <c r="X22" s="82">
        <f t="shared" si="0"/>
        <v>1</v>
      </c>
      <c r="Y22" s="81">
        <f t="shared" si="1"/>
        <v>21</v>
      </c>
    </row>
    <row r="23" spans="1:25" ht="15" customHeight="1">
      <c r="A23" s="86">
        <v>20</v>
      </c>
      <c r="B23" s="83" t="s">
        <v>88</v>
      </c>
      <c r="C23" s="81">
        <v>1</v>
      </c>
      <c r="D23" s="81">
        <v>1</v>
      </c>
      <c r="E23" s="81">
        <v>1</v>
      </c>
      <c r="F23" s="81">
        <v>1</v>
      </c>
      <c r="G23" s="81">
        <v>1</v>
      </c>
      <c r="H23" s="81">
        <v>1</v>
      </c>
      <c r="I23" s="81">
        <v>1</v>
      </c>
      <c r="J23" s="81">
        <v>1</v>
      </c>
      <c r="K23" s="81">
        <v>1</v>
      </c>
      <c r="L23" s="81">
        <v>1</v>
      </c>
      <c r="M23" s="81">
        <v>1</v>
      </c>
      <c r="N23" s="81">
        <v>1</v>
      </c>
      <c r="O23" s="81">
        <v>1</v>
      </c>
      <c r="P23" s="81">
        <v>1</v>
      </c>
      <c r="Q23" s="81">
        <v>1</v>
      </c>
      <c r="R23" s="81">
        <v>1</v>
      </c>
      <c r="S23" s="81">
        <v>1</v>
      </c>
      <c r="T23" s="81">
        <v>1</v>
      </c>
      <c r="U23" s="81">
        <v>1</v>
      </c>
      <c r="V23" s="80">
        <v>1</v>
      </c>
      <c r="W23" s="81">
        <v>1</v>
      </c>
      <c r="X23" s="82">
        <f t="shared" si="0"/>
        <v>1</v>
      </c>
      <c r="Y23" s="81">
        <f t="shared" si="1"/>
        <v>21</v>
      </c>
    </row>
    <row r="24" spans="1:25" ht="15.75" customHeight="1">
      <c r="A24" s="86">
        <v>22</v>
      </c>
      <c r="B24" s="83" t="s">
        <v>188</v>
      </c>
      <c r="C24" s="81">
        <v>1</v>
      </c>
      <c r="D24" s="81">
        <v>1</v>
      </c>
      <c r="E24" s="81">
        <v>1</v>
      </c>
      <c r="F24" s="81">
        <v>1</v>
      </c>
      <c r="G24" s="81">
        <v>1</v>
      </c>
      <c r="H24" s="81">
        <v>1</v>
      </c>
      <c r="I24" s="81">
        <v>1</v>
      </c>
      <c r="J24" s="81">
        <v>1</v>
      </c>
      <c r="K24" s="81">
        <v>1</v>
      </c>
      <c r="L24" s="81">
        <v>1</v>
      </c>
      <c r="M24" s="81">
        <v>1</v>
      </c>
      <c r="N24" s="81">
        <v>1</v>
      </c>
      <c r="O24" s="81">
        <v>1</v>
      </c>
      <c r="P24" s="81">
        <v>1</v>
      </c>
      <c r="Q24" s="81">
        <v>1</v>
      </c>
      <c r="R24" s="81">
        <v>1</v>
      </c>
      <c r="S24" s="81">
        <v>1</v>
      </c>
      <c r="T24" s="81">
        <v>1</v>
      </c>
      <c r="U24" s="81">
        <v>1</v>
      </c>
      <c r="V24" s="81">
        <v>1</v>
      </c>
      <c r="W24" s="80">
        <v>1</v>
      </c>
      <c r="X24" s="82">
        <f t="shared" si="0"/>
        <v>1</v>
      </c>
      <c r="Y24" s="81">
        <f t="shared" si="1"/>
        <v>21</v>
      </c>
    </row>
    <row r="27" spans="1:25" ht="15" customHeight="1">
      <c r="A27" s="270" t="s">
        <v>762</v>
      </c>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row>
    <row r="28" spans="1:25" ht="15" customHeight="1">
      <c r="A28" s="217"/>
      <c r="B28" s="218"/>
      <c r="C28" s="218">
        <v>1</v>
      </c>
      <c r="D28" s="218">
        <v>2</v>
      </c>
      <c r="E28" s="218">
        <v>3</v>
      </c>
      <c r="F28" s="218">
        <v>4</v>
      </c>
      <c r="G28" s="218">
        <v>5</v>
      </c>
      <c r="H28" s="218">
        <v>6</v>
      </c>
      <c r="I28" s="218">
        <v>7</v>
      </c>
      <c r="J28" s="218">
        <v>8</v>
      </c>
      <c r="K28" s="218">
        <v>9</v>
      </c>
      <c r="L28" s="218">
        <v>10</v>
      </c>
      <c r="M28" s="218">
        <v>11</v>
      </c>
      <c r="N28" s="218">
        <v>12</v>
      </c>
      <c r="O28" s="218">
        <v>13</v>
      </c>
      <c r="P28" s="218">
        <v>14</v>
      </c>
      <c r="Q28" s="218">
        <v>15</v>
      </c>
      <c r="R28" s="218">
        <v>16</v>
      </c>
      <c r="S28" s="218">
        <v>17</v>
      </c>
      <c r="T28" s="218">
        <v>18</v>
      </c>
      <c r="U28" s="219" t="s">
        <v>753</v>
      </c>
      <c r="V28" s="220">
        <f>+COUNT(C28:T28)</f>
        <v>18</v>
      </c>
    </row>
    <row r="29" spans="1:25" ht="63.75">
      <c r="A29" s="217"/>
      <c r="B29" s="221" t="s">
        <v>0</v>
      </c>
      <c r="C29" s="222" t="s">
        <v>735</v>
      </c>
      <c r="D29" s="222" t="s">
        <v>754</v>
      </c>
      <c r="E29" s="222" t="s">
        <v>755</v>
      </c>
      <c r="F29" s="222" t="s">
        <v>739</v>
      </c>
      <c r="G29" s="222" t="s">
        <v>740</v>
      </c>
      <c r="H29" s="222" t="s">
        <v>742</v>
      </c>
      <c r="I29" s="222" t="s">
        <v>743</v>
      </c>
      <c r="J29" s="222" t="s">
        <v>744</v>
      </c>
      <c r="K29" s="222" t="s">
        <v>745</v>
      </c>
      <c r="L29" s="222" t="s">
        <v>746</v>
      </c>
      <c r="M29" s="222" t="s">
        <v>748</v>
      </c>
      <c r="N29" s="222" t="s">
        <v>1</v>
      </c>
      <c r="O29" s="222" t="s">
        <v>751</v>
      </c>
      <c r="P29" s="222" t="s">
        <v>2</v>
      </c>
      <c r="Q29" s="222" t="s">
        <v>756</v>
      </c>
      <c r="R29" s="222" t="s">
        <v>757</v>
      </c>
      <c r="S29" s="222" t="s">
        <v>238</v>
      </c>
      <c r="T29" s="222" t="s">
        <v>188</v>
      </c>
      <c r="U29" s="223" t="s">
        <v>758</v>
      </c>
      <c r="V29" s="223" t="s">
        <v>759</v>
      </c>
    </row>
    <row r="30" spans="1:25" ht="15" customHeight="1">
      <c r="A30" s="217">
        <v>1</v>
      </c>
      <c r="B30" s="224" t="s">
        <v>735</v>
      </c>
      <c r="C30" s="225">
        <v>1</v>
      </c>
      <c r="D30" s="226">
        <v>1</v>
      </c>
      <c r="E30" s="226">
        <v>0.5</v>
      </c>
      <c r="F30" s="226">
        <v>1</v>
      </c>
      <c r="G30" s="226">
        <v>1</v>
      </c>
      <c r="H30" s="226">
        <v>0.5</v>
      </c>
      <c r="I30" s="226">
        <v>0.2</v>
      </c>
      <c r="J30" s="226">
        <v>1</v>
      </c>
      <c r="K30" s="226">
        <v>0.5</v>
      </c>
      <c r="L30" s="226">
        <v>0.5</v>
      </c>
      <c r="M30" s="226">
        <v>0.5</v>
      </c>
      <c r="N30" s="227">
        <v>0.5</v>
      </c>
      <c r="O30" s="226">
        <v>0.5</v>
      </c>
      <c r="P30" s="226">
        <v>0.5</v>
      </c>
      <c r="Q30" s="226"/>
      <c r="R30" s="226"/>
      <c r="S30" s="226"/>
      <c r="T30" s="226"/>
      <c r="U30" s="228">
        <f>+SUM(C30:T30)/$V$28</f>
        <v>0.51111111111111107</v>
      </c>
      <c r="V30" s="229">
        <f>SUM(C30:T30)</f>
        <v>9.1999999999999993</v>
      </c>
    </row>
    <row r="31" spans="1:25" ht="15" customHeight="1">
      <c r="A31" s="217">
        <v>2</v>
      </c>
      <c r="B31" s="224" t="s">
        <v>754</v>
      </c>
      <c r="C31" s="230">
        <v>1</v>
      </c>
      <c r="D31" s="225">
        <v>1</v>
      </c>
      <c r="E31" s="226">
        <v>1</v>
      </c>
      <c r="F31" s="226">
        <v>1</v>
      </c>
      <c r="G31" s="226">
        <v>1</v>
      </c>
      <c r="H31" s="226">
        <v>0.5</v>
      </c>
      <c r="I31" s="226">
        <v>0.2</v>
      </c>
      <c r="J31" s="226">
        <v>0.5</v>
      </c>
      <c r="K31" s="226">
        <v>0.5</v>
      </c>
      <c r="L31" s="226">
        <v>0.5</v>
      </c>
      <c r="M31" s="226">
        <v>0.5</v>
      </c>
      <c r="N31" s="227">
        <v>0.5</v>
      </c>
      <c r="O31" s="226">
        <v>0.5</v>
      </c>
      <c r="P31" s="226">
        <v>0.5</v>
      </c>
      <c r="Q31" s="226"/>
      <c r="R31" s="226"/>
      <c r="S31" s="226"/>
      <c r="T31" s="226"/>
      <c r="U31" s="228">
        <f t="shared" ref="U31:U47" si="2">+SUM(C31:T31)/$V$28</f>
        <v>0.51111111111111107</v>
      </c>
      <c r="V31" s="229">
        <f t="shared" ref="V31:V47" si="3">SUM(C31:T31)</f>
        <v>9.1999999999999993</v>
      </c>
    </row>
    <row r="32" spans="1:25" ht="15" customHeight="1">
      <c r="A32" s="217">
        <v>3</v>
      </c>
      <c r="B32" s="224" t="s">
        <v>755</v>
      </c>
      <c r="C32" s="230">
        <v>0.5</v>
      </c>
      <c r="D32" s="226">
        <v>0.5</v>
      </c>
      <c r="E32" s="225">
        <v>1</v>
      </c>
      <c r="F32" s="226">
        <v>0.5</v>
      </c>
      <c r="G32" s="226">
        <v>0.5</v>
      </c>
      <c r="H32" s="226">
        <v>0.2</v>
      </c>
      <c r="I32" s="226">
        <v>0.2</v>
      </c>
      <c r="J32" s="226">
        <v>0.2</v>
      </c>
      <c r="K32" s="226">
        <v>0.2</v>
      </c>
      <c r="L32" s="226">
        <v>0.5</v>
      </c>
      <c r="M32" s="226">
        <v>0.5</v>
      </c>
      <c r="N32" s="227">
        <v>0.2</v>
      </c>
      <c r="O32" s="226">
        <v>0.2</v>
      </c>
      <c r="P32" s="226">
        <v>0.2</v>
      </c>
      <c r="Q32" s="226"/>
      <c r="R32" s="226"/>
      <c r="S32" s="226"/>
      <c r="T32" s="226"/>
      <c r="U32" s="228">
        <f t="shared" si="2"/>
        <v>0.30000000000000004</v>
      </c>
      <c r="V32" s="229">
        <f t="shared" si="3"/>
        <v>5.4000000000000012</v>
      </c>
    </row>
    <row r="33" spans="1:22" ht="15" customHeight="1">
      <c r="A33" s="217">
        <v>4</v>
      </c>
      <c r="B33" s="224" t="s">
        <v>739</v>
      </c>
      <c r="C33" s="230">
        <v>1</v>
      </c>
      <c r="D33" s="226">
        <v>0.5</v>
      </c>
      <c r="E33" s="226">
        <v>1</v>
      </c>
      <c r="F33" s="225">
        <v>1</v>
      </c>
      <c r="G33" s="226">
        <v>1</v>
      </c>
      <c r="H33" s="226">
        <v>1</v>
      </c>
      <c r="I33" s="226">
        <v>1</v>
      </c>
      <c r="J33" s="226">
        <v>0.5</v>
      </c>
      <c r="K33" s="226">
        <v>0.5</v>
      </c>
      <c r="L33" s="226">
        <v>0.5</v>
      </c>
      <c r="M33" s="226">
        <v>0.5</v>
      </c>
      <c r="N33" s="227">
        <v>1</v>
      </c>
      <c r="O33" s="226">
        <v>1</v>
      </c>
      <c r="P33" s="226">
        <v>1</v>
      </c>
      <c r="Q33" s="226"/>
      <c r="R33" s="226"/>
      <c r="S33" s="226"/>
      <c r="T33" s="226"/>
      <c r="U33" s="228">
        <f t="shared" si="2"/>
        <v>0.63888888888888884</v>
      </c>
      <c r="V33" s="229">
        <f t="shared" si="3"/>
        <v>11.5</v>
      </c>
    </row>
    <row r="34" spans="1:22" ht="15" customHeight="1">
      <c r="A34" s="217">
        <v>5</v>
      </c>
      <c r="B34" s="224" t="s">
        <v>740</v>
      </c>
      <c r="C34" s="230">
        <v>1</v>
      </c>
      <c r="D34" s="226">
        <v>1</v>
      </c>
      <c r="E34" s="226">
        <v>0.5</v>
      </c>
      <c r="F34" s="226">
        <v>1</v>
      </c>
      <c r="G34" s="225">
        <v>1</v>
      </c>
      <c r="H34" s="226">
        <v>1</v>
      </c>
      <c r="I34" s="226">
        <v>1</v>
      </c>
      <c r="J34" s="226">
        <v>1</v>
      </c>
      <c r="K34" s="226">
        <v>1</v>
      </c>
      <c r="L34" s="226">
        <v>1</v>
      </c>
      <c r="M34" s="226">
        <v>0.5</v>
      </c>
      <c r="N34" s="227">
        <v>1</v>
      </c>
      <c r="O34" s="226">
        <v>1</v>
      </c>
      <c r="P34" s="226">
        <v>1</v>
      </c>
      <c r="Q34" s="226"/>
      <c r="R34" s="226"/>
      <c r="S34" s="226"/>
      <c r="T34" s="226"/>
      <c r="U34" s="228">
        <f t="shared" si="2"/>
        <v>0.72222222222222221</v>
      </c>
      <c r="V34" s="229">
        <f t="shared" si="3"/>
        <v>13</v>
      </c>
    </row>
    <row r="35" spans="1:22" ht="15" customHeight="1">
      <c r="A35" s="217">
        <v>6</v>
      </c>
      <c r="B35" s="224" t="s">
        <v>742</v>
      </c>
      <c r="C35" s="230">
        <v>1</v>
      </c>
      <c r="D35" s="226">
        <v>0.2</v>
      </c>
      <c r="E35" s="226">
        <v>0.2</v>
      </c>
      <c r="F35" s="226">
        <v>0.5</v>
      </c>
      <c r="G35" s="226">
        <v>1</v>
      </c>
      <c r="H35" s="225">
        <v>1</v>
      </c>
      <c r="I35" s="226">
        <v>1</v>
      </c>
      <c r="J35" s="226">
        <v>0.2</v>
      </c>
      <c r="K35" s="226">
        <v>1</v>
      </c>
      <c r="L35" s="226">
        <v>1</v>
      </c>
      <c r="M35" s="226">
        <v>1</v>
      </c>
      <c r="N35" s="227">
        <v>1</v>
      </c>
      <c r="O35" s="226">
        <v>1</v>
      </c>
      <c r="P35" s="226">
        <v>1</v>
      </c>
      <c r="Q35" s="226"/>
      <c r="R35" s="226"/>
      <c r="S35" s="226"/>
      <c r="T35" s="226"/>
      <c r="U35" s="228">
        <f t="shared" si="2"/>
        <v>0.6166666666666667</v>
      </c>
      <c r="V35" s="229">
        <f t="shared" si="3"/>
        <v>11.100000000000001</v>
      </c>
    </row>
    <row r="36" spans="1:22" ht="15" customHeight="1">
      <c r="A36" s="217">
        <v>7</v>
      </c>
      <c r="B36" s="224" t="s">
        <v>743</v>
      </c>
      <c r="C36" s="231">
        <v>0.2</v>
      </c>
      <c r="D36" s="226">
        <v>0.5</v>
      </c>
      <c r="E36" s="226">
        <v>1</v>
      </c>
      <c r="F36" s="226">
        <v>1</v>
      </c>
      <c r="G36" s="226">
        <v>1</v>
      </c>
      <c r="H36" s="226">
        <v>1</v>
      </c>
      <c r="I36" s="225">
        <v>1</v>
      </c>
      <c r="J36" s="226">
        <v>0.2</v>
      </c>
      <c r="K36" s="226">
        <v>1</v>
      </c>
      <c r="L36" s="226">
        <v>0.5</v>
      </c>
      <c r="M36" s="226">
        <v>0.2</v>
      </c>
      <c r="N36" s="227">
        <v>0.5</v>
      </c>
      <c r="O36" s="226">
        <v>0.5</v>
      </c>
      <c r="P36" s="226">
        <v>0.5</v>
      </c>
      <c r="Q36" s="226"/>
      <c r="R36" s="226"/>
      <c r="S36" s="226"/>
      <c r="T36" s="226"/>
      <c r="U36" s="228">
        <f t="shared" si="2"/>
        <v>0.50555555555555565</v>
      </c>
      <c r="V36" s="229">
        <f t="shared" si="3"/>
        <v>9.1000000000000014</v>
      </c>
    </row>
    <row r="37" spans="1:22" ht="15" customHeight="1">
      <c r="A37" s="217">
        <v>8</v>
      </c>
      <c r="B37" s="224" t="s">
        <v>744</v>
      </c>
      <c r="C37" s="232">
        <v>0.5</v>
      </c>
      <c r="D37" s="226">
        <v>0.5</v>
      </c>
      <c r="E37" s="226">
        <v>0.2</v>
      </c>
      <c r="F37" s="226">
        <v>0.5</v>
      </c>
      <c r="G37" s="226">
        <v>0.5</v>
      </c>
      <c r="H37" s="226">
        <v>0.2</v>
      </c>
      <c r="I37" s="226">
        <v>0.2</v>
      </c>
      <c r="J37" s="225">
        <v>1</v>
      </c>
      <c r="K37" s="226">
        <v>0.5</v>
      </c>
      <c r="L37" s="226">
        <v>0.5</v>
      </c>
      <c r="M37" s="226">
        <v>0.2</v>
      </c>
      <c r="N37" s="227">
        <v>0.2</v>
      </c>
      <c r="O37" s="226">
        <v>0.2</v>
      </c>
      <c r="P37" s="226">
        <v>0.2</v>
      </c>
      <c r="Q37" s="226"/>
      <c r="R37" s="226"/>
      <c r="S37" s="226"/>
      <c r="T37" s="226"/>
      <c r="U37" s="228">
        <f t="shared" si="2"/>
        <v>0.30000000000000004</v>
      </c>
      <c r="V37" s="229">
        <f t="shared" si="3"/>
        <v>5.4000000000000012</v>
      </c>
    </row>
    <row r="38" spans="1:22" ht="15" customHeight="1">
      <c r="A38" s="217">
        <v>9</v>
      </c>
      <c r="B38" s="224" t="s">
        <v>745</v>
      </c>
      <c r="C38" s="230">
        <v>0.5</v>
      </c>
      <c r="D38" s="226">
        <v>0.5</v>
      </c>
      <c r="E38" s="226">
        <v>1</v>
      </c>
      <c r="F38" s="226">
        <v>0.5</v>
      </c>
      <c r="G38" s="226">
        <v>1</v>
      </c>
      <c r="H38" s="226">
        <v>1</v>
      </c>
      <c r="I38" s="226">
        <v>0.5</v>
      </c>
      <c r="J38" s="226">
        <v>0.2</v>
      </c>
      <c r="K38" s="225">
        <v>1</v>
      </c>
      <c r="L38" s="226">
        <v>1</v>
      </c>
      <c r="M38" s="226">
        <v>1</v>
      </c>
      <c r="N38" s="227">
        <v>0.5</v>
      </c>
      <c r="O38" s="226">
        <v>1</v>
      </c>
      <c r="P38" s="226">
        <v>0.5</v>
      </c>
      <c r="Q38" s="226"/>
      <c r="R38" s="226"/>
      <c r="S38" s="226"/>
      <c r="T38" s="226"/>
      <c r="U38" s="228">
        <f t="shared" si="2"/>
        <v>0.56666666666666665</v>
      </c>
      <c r="V38" s="229">
        <f t="shared" si="3"/>
        <v>10.199999999999999</v>
      </c>
    </row>
    <row r="39" spans="1:22" ht="15" customHeight="1">
      <c r="A39" s="217">
        <v>10</v>
      </c>
      <c r="B39" s="224" t="s">
        <v>746</v>
      </c>
      <c r="C39" s="230">
        <v>0.5</v>
      </c>
      <c r="D39" s="226">
        <v>0.2</v>
      </c>
      <c r="E39" s="226">
        <v>0.2</v>
      </c>
      <c r="F39" s="226">
        <v>1</v>
      </c>
      <c r="G39" s="226">
        <v>1</v>
      </c>
      <c r="H39" s="226">
        <v>1</v>
      </c>
      <c r="I39" s="226">
        <v>0.5</v>
      </c>
      <c r="J39" s="226">
        <v>0.2</v>
      </c>
      <c r="K39" s="226">
        <v>1</v>
      </c>
      <c r="L39" s="225">
        <v>1</v>
      </c>
      <c r="M39" s="226">
        <v>1</v>
      </c>
      <c r="N39" s="227">
        <v>1</v>
      </c>
      <c r="O39" s="226">
        <v>1</v>
      </c>
      <c r="P39" s="226">
        <v>0.5</v>
      </c>
      <c r="Q39" s="226"/>
      <c r="R39" s="226"/>
      <c r="S39" s="226"/>
      <c r="T39" s="226"/>
      <c r="U39" s="228">
        <f t="shared" si="2"/>
        <v>0.56111111111111123</v>
      </c>
      <c r="V39" s="229">
        <f t="shared" si="3"/>
        <v>10.100000000000001</v>
      </c>
    </row>
    <row r="40" spans="1:22" ht="15" customHeight="1">
      <c r="A40" s="217">
        <v>11</v>
      </c>
      <c r="B40" s="224" t="s">
        <v>748</v>
      </c>
      <c r="C40" s="230">
        <v>0.2</v>
      </c>
      <c r="D40" s="226">
        <v>0.2</v>
      </c>
      <c r="E40" s="226">
        <v>0.2</v>
      </c>
      <c r="F40" s="226">
        <v>0.5</v>
      </c>
      <c r="G40" s="226">
        <v>0.5</v>
      </c>
      <c r="H40" s="226">
        <v>0.5</v>
      </c>
      <c r="I40" s="226">
        <v>0.2</v>
      </c>
      <c r="J40" s="226">
        <v>0.2</v>
      </c>
      <c r="K40" s="226">
        <v>0.5</v>
      </c>
      <c r="L40" s="226">
        <v>0.5</v>
      </c>
      <c r="M40" s="225">
        <v>1</v>
      </c>
      <c r="N40" s="227">
        <v>0.5</v>
      </c>
      <c r="O40" s="226">
        <v>0.5</v>
      </c>
      <c r="P40" s="226">
        <v>0.2</v>
      </c>
      <c r="Q40" s="226"/>
      <c r="R40" s="226"/>
      <c r="S40" s="226"/>
      <c r="T40" s="226"/>
      <c r="U40" s="228">
        <f t="shared" si="2"/>
        <v>0.31666666666666665</v>
      </c>
      <c r="V40" s="229">
        <f t="shared" si="3"/>
        <v>5.7</v>
      </c>
    </row>
    <row r="41" spans="1:22" ht="15" customHeight="1">
      <c r="A41" s="217">
        <v>12</v>
      </c>
      <c r="B41" s="224" t="s">
        <v>1</v>
      </c>
      <c r="C41" s="230">
        <v>1</v>
      </c>
      <c r="D41" s="226">
        <v>0.5</v>
      </c>
      <c r="E41" s="226">
        <v>1</v>
      </c>
      <c r="F41" s="226">
        <v>0.5</v>
      </c>
      <c r="G41" s="226">
        <v>1</v>
      </c>
      <c r="H41" s="226">
        <v>1</v>
      </c>
      <c r="I41" s="226">
        <v>0.5</v>
      </c>
      <c r="J41" s="226">
        <v>0.5</v>
      </c>
      <c r="K41" s="226">
        <v>1</v>
      </c>
      <c r="L41" s="226">
        <v>1</v>
      </c>
      <c r="M41" s="226">
        <v>0.5</v>
      </c>
      <c r="N41" s="225">
        <v>1</v>
      </c>
      <c r="O41" s="226">
        <v>1</v>
      </c>
      <c r="P41" s="226">
        <v>1</v>
      </c>
      <c r="Q41" s="226"/>
      <c r="R41" s="226"/>
      <c r="S41" s="226"/>
      <c r="T41" s="226"/>
      <c r="U41" s="228">
        <f t="shared" si="2"/>
        <v>0.63888888888888884</v>
      </c>
      <c r="V41" s="229">
        <f t="shared" si="3"/>
        <v>11.5</v>
      </c>
    </row>
    <row r="42" spans="1:22" ht="15" customHeight="1">
      <c r="A42" s="217">
        <v>13</v>
      </c>
      <c r="B42" s="224" t="s">
        <v>751</v>
      </c>
      <c r="C42" s="230">
        <v>0.2</v>
      </c>
      <c r="D42" s="226">
        <v>0.2</v>
      </c>
      <c r="E42" s="226">
        <v>0.5</v>
      </c>
      <c r="F42" s="226">
        <v>0.5</v>
      </c>
      <c r="G42" s="226">
        <v>1</v>
      </c>
      <c r="H42" s="226">
        <v>1</v>
      </c>
      <c r="I42" s="226">
        <v>0.5</v>
      </c>
      <c r="J42" s="226">
        <v>0.2</v>
      </c>
      <c r="K42" s="226">
        <v>0.5</v>
      </c>
      <c r="L42" s="226">
        <v>0.5</v>
      </c>
      <c r="M42" s="226">
        <v>0.5</v>
      </c>
      <c r="N42" s="227">
        <v>1</v>
      </c>
      <c r="O42" s="225">
        <v>1</v>
      </c>
      <c r="P42" s="226">
        <v>0.5</v>
      </c>
      <c r="Q42" s="226"/>
      <c r="R42" s="226"/>
      <c r="S42" s="226"/>
      <c r="T42" s="226"/>
      <c r="U42" s="228">
        <f t="shared" si="2"/>
        <v>0.44999999999999996</v>
      </c>
      <c r="V42" s="229">
        <f t="shared" si="3"/>
        <v>8.1</v>
      </c>
    </row>
    <row r="43" spans="1:22" ht="15" customHeight="1">
      <c r="A43" s="217">
        <v>14</v>
      </c>
      <c r="B43" s="224" t="s">
        <v>2</v>
      </c>
      <c r="C43" s="231">
        <v>1</v>
      </c>
      <c r="D43" s="230">
        <v>1</v>
      </c>
      <c r="E43" s="230">
        <v>1</v>
      </c>
      <c r="F43" s="230">
        <v>1</v>
      </c>
      <c r="G43" s="230">
        <v>1</v>
      </c>
      <c r="H43" s="230">
        <v>1</v>
      </c>
      <c r="I43" s="230">
        <v>1</v>
      </c>
      <c r="J43" s="230">
        <v>1</v>
      </c>
      <c r="K43" s="230">
        <v>1</v>
      </c>
      <c r="L43" s="230">
        <v>1</v>
      </c>
      <c r="M43" s="230">
        <v>1</v>
      </c>
      <c r="N43" s="230">
        <v>1</v>
      </c>
      <c r="O43" s="230">
        <v>1</v>
      </c>
      <c r="P43" s="225">
        <v>1</v>
      </c>
      <c r="Q43" s="230"/>
      <c r="R43" s="230"/>
      <c r="S43" s="230"/>
      <c r="T43" s="230"/>
      <c r="U43" s="228">
        <f t="shared" si="2"/>
        <v>0.77777777777777779</v>
      </c>
      <c r="V43" s="229">
        <f t="shared" si="3"/>
        <v>14</v>
      </c>
    </row>
    <row r="44" spans="1:22" ht="15" customHeight="1">
      <c r="A44" s="217">
        <v>15</v>
      </c>
      <c r="B44" s="224" t="s">
        <v>760</v>
      </c>
      <c r="C44" s="230">
        <v>1</v>
      </c>
      <c r="D44" s="230">
        <v>1</v>
      </c>
      <c r="E44" s="230">
        <v>1</v>
      </c>
      <c r="F44" s="230">
        <v>1</v>
      </c>
      <c r="G44" s="230">
        <v>1</v>
      </c>
      <c r="H44" s="230">
        <v>1</v>
      </c>
      <c r="I44" s="230">
        <v>1</v>
      </c>
      <c r="J44" s="230">
        <v>1</v>
      </c>
      <c r="K44" s="230">
        <v>1</v>
      </c>
      <c r="L44" s="230">
        <v>1</v>
      </c>
      <c r="M44" s="230">
        <v>1</v>
      </c>
      <c r="N44" s="230">
        <v>1</v>
      </c>
      <c r="O44" s="230">
        <v>1</v>
      </c>
      <c r="P44" s="230">
        <v>1</v>
      </c>
      <c r="Q44" s="225">
        <v>1</v>
      </c>
      <c r="R44" s="230"/>
      <c r="S44" s="230"/>
      <c r="T44" s="230"/>
      <c r="U44" s="228">
        <f t="shared" si="2"/>
        <v>0.83333333333333337</v>
      </c>
      <c r="V44" s="229">
        <f t="shared" si="3"/>
        <v>15</v>
      </c>
    </row>
    <row r="45" spans="1:22" ht="15" customHeight="1">
      <c r="A45" s="217">
        <v>16</v>
      </c>
      <c r="B45" s="224" t="s">
        <v>761</v>
      </c>
      <c r="C45" s="230">
        <v>1</v>
      </c>
      <c r="D45" s="230">
        <v>1</v>
      </c>
      <c r="E45" s="230">
        <v>1</v>
      </c>
      <c r="F45" s="230">
        <v>1</v>
      </c>
      <c r="G45" s="230">
        <v>1</v>
      </c>
      <c r="H45" s="230">
        <v>1</v>
      </c>
      <c r="I45" s="230">
        <v>1</v>
      </c>
      <c r="J45" s="230">
        <v>1</v>
      </c>
      <c r="K45" s="230">
        <v>1</v>
      </c>
      <c r="L45" s="230">
        <v>1</v>
      </c>
      <c r="M45" s="230">
        <v>1</v>
      </c>
      <c r="N45" s="230">
        <v>1</v>
      </c>
      <c r="O45" s="230">
        <v>1</v>
      </c>
      <c r="P45" s="230">
        <v>1</v>
      </c>
      <c r="Q45" s="230">
        <v>1</v>
      </c>
      <c r="R45" s="225">
        <v>1</v>
      </c>
      <c r="S45" s="230"/>
      <c r="T45" s="230"/>
      <c r="U45" s="228">
        <f t="shared" si="2"/>
        <v>0.88888888888888884</v>
      </c>
      <c r="V45" s="229">
        <f t="shared" si="3"/>
        <v>16</v>
      </c>
    </row>
    <row r="46" spans="1:22" ht="15" customHeight="1">
      <c r="A46" s="217">
        <v>17</v>
      </c>
      <c r="B46" s="224" t="s">
        <v>238</v>
      </c>
      <c r="C46" s="230">
        <v>1</v>
      </c>
      <c r="D46" s="230">
        <v>1</v>
      </c>
      <c r="E46" s="230">
        <v>1</v>
      </c>
      <c r="F46" s="230">
        <v>1</v>
      </c>
      <c r="G46" s="230">
        <v>1</v>
      </c>
      <c r="H46" s="230">
        <v>1</v>
      </c>
      <c r="I46" s="230">
        <v>1</v>
      </c>
      <c r="J46" s="230">
        <v>1</v>
      </c>
      <c r="K46" s="230">
        <v>1</v>
      </c>
      <c r="L46" s="230">
        <v>1</v>
      </c>
      <c r="M46" s="230">
        <v>1</v>
      </c>
      <c r="N46" s="230">
        <v>1</v>
      </c>
      <c r="O46" s="230">
        <v>1</v>
      </c>
      <c r="P46" s="230">
        <v>1</v>
      </c>
      <c r="Q46" s="230">
        <v>1</v>
      </c>
      <c r="R46" s="230">
        <v>1</v>
      </c>
      <c r="S46" s="225">
        <v>1</v>
      </c>
      <c r="T46" s="230"/>
      <c r="U46" s="228">
        <f t="shared" si="2"/>
        <v>0.94444444444444442</v>
      </c>
      <c r="V46" s="229">
        <f t="shared" si="3"/>
        <v>17</v>
      </c>
    </row>
    <row r="47" spans="1:22" ht="15" customHeight="1">
      <c r="A47" s="217">
        <v>18</v>
      </c>
      <c r="B47" s="224" t="s">
        <v>188</v>
      </c>
      <c r="C47" s="230">
        <v>1</v>
      </c>
      <c r="D47" s="230">
        <v>1</v>
      </c>
      <c r="E47" s="230">
        <v>1</v>
      </c>
      <c r="F47" s="230">
        <v>1</v>
      </c>
      <c r="G47" s="230">
        <v>1</v>
      </c>
      <c r="H47" s="230">
        <v>1</v>
      </c>
      <c r="I47" s="230">
        <v>1</v>
      </c>
      <c r="J47" s="230">
        <v>1</v>
      </c>
      <c r="K47" s="230">
        <v>1</v>
      </c>
      <c r="L47" s="230">
        <v>1</v>
      </c>
      <c r="M47" s="230">
        <v>1</v>
      </c>
      <c r="N47" s="230">
        <v>1</v>
      </c>
      <c r="O47" s="230">
        <v>1</v>
      </c>
      <c r="P47" s="230">
        <v>1</v>
      </c>
      <c r="Q47" s="230">
        <v>1</v>
      </c>
      <c r="R47" s="230">
        <v>1</v>
      </c>
      <c r="S47" s="230">
        <v>1</v>
      </c>
      <c r="T47" s="225">
        <v>1</v>
      </c>
      <c r="U47" s="228">
        <f t="shared" si="2"/>
        <v>1</v>
      </c>
      <c r="V47" s="229">
        <f t="shared" si="3"/>
        <v>18</v>
      </c>
    </row>
  </sheetData>
  <sheetProtection algorithmName="SHA-512" hashValue="d3Evgrsz8vjicO4s5xwleiMFxHD8YCNvXGYrW6mzKoDYV32PF6lFOr0GVl3l8C6QR7MnFbK8DDzt7hga7YFxYg==" saltValue="P/8SvyKYQa13fyOkSdHl3g==" spinCount="100000" sheet="1" formatCells="0" formatColumns="0" formatRows="0" insertColumns="0" insertRows="0" insertHyperlinks="0" deleteColumns="0" deleteRows="0" sort="0" autoFilter="0" pivotTables="0"/>
  <mergeCells count="2">
    <mergeCell ref="A1:Y1"/>
    <mergeCell ref="A27:Y27"/>
  </mergeCells>
  <pageMargins left="0.7" right="0.7" top="0.75" bottom="0.75" header="0" footer="0"/>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59999389629810485"/>
  </sheetPr>
  <dimension ref="A1:R54"/>
  <sheetViews>
    <sheetView showGridLines="0" zoomScale="113" zoomScaleNormal="55" workbookViewId="0">
      <pane xSplit="5" ySplit="4" topLeftCell="L41" activePane="bottomRight" state="frozen"/>
      <selection activeCell="F38" sqref="F38"/>
      <selection pane="topRight" activeCell="F38" sqref="F38"/>
      <selection pane="bottomLeft" activeCell="F38" sqref="F38"/>
      <selection pane="bottomRight" activeCell="F38" sqref="F38"/>
    </sheetView>
  </sheetViews>
  <sheetFormatPr baseColWidth="10" defaultColWidth="11.109375" defaultRowHeight="15" customHeight="1"/>
  <cols>
    <col min="1" max="1" width="5.77734375" style="140" customWidth="1"/>
    <col min="2" max="2" width="20.33203125" style="140" customWidth="1"/>
    <col min="3" max="3" width="18.33203125" style="141" bestFit="1" customWidth="1"/>
    <col min="4" max="4" width="45.33203125" style="141" customWidth="1"/>
    <col min="5" max="5" width="16" style="141" customWidth="1"/>
    <col min="6" max="6" width="15" style="141" customWidth="1"/>
    <col min="7" max="7" width="17" style="141" customWidth="1"/>
    <col min="8" max="8" width="12.44140625" style="141" customWidth="1"/>
    <col min="9" max="9" width="14" style="141" customWidth="1"/>
    <col min="10" max="10" width="11" style="141" customWidth="1"/>
    <col min="11" max="11" width="14" style="141" customWidth="1"/>
    <col min="12" max="12" width="24" style="141" customWidth="1"/>
    <col min="13" max="13" width="14.77734375" style="141" customWidth="1"/>
    <col min="14" max="14" width="12.33203125" style="141" customWidth="1"/>
    <col min="15" max="15" width="28.33203125" style="141" customWidth="1"/>
    <col min="16" max="16" width="13.77734375" style="141" customWidth="1"/>
    <col min="17" max="17" width="16.33203125" style="141" customWidth="1"/>
    <col min="18" max="18" width="13.6640625" style="141" customWidth="1"/>
    <col min="19" max="27" width="11" style="141" customWidth="1"/>
    <col min="28" max="16384" width="11.109375" style="141"/>
  </cols>
  <sheetData>
    <row r="1" spans="1:18" ht="15" customHeight="1">
      <c r="A1" s="276" t="s">
        <v>489</v>
      </c>
      <c r="B1" s="276"/>
      <c r="C1" s="276"/>
      <c r="D1" s="276"/>
      <c r="E1" s="276"/>
      <c r="F1" s="276"/>
      <c r="G1" s="276"/>
      <c r="H1" s="276"/>
      <c r="I1" s="276"/>
      <c r="J1" s="276"/>
      <c r="K1" s="276"/>
      <c r="L1" s="276"/>
      <c r="M1" s="276"/>
      <c r="N1" s="276"/>
      <c r="O1" s="276"/>
      <c r="P1" s="276"/>
      <c r="Q1" s="276"/>
      <c r="R1" s="276"/>
    </row>
    <row r="2" spans="1:18" ht="35.450000000000003" customHeight="1">
      <c r="A2" s="139" t="s">
        <v>205</v>
      </c>
      <c r="B2" s="140" t="s">
        <v>208</v>
      </c>
      <c r="C2" s="151" t="str">
        <f>Evaluador!L5</f>
        <v>Asociativo</v>
      </c>
    </row>
    <row r="3" spans="1:18" ht="43.5" customHeight="1">
      <c r="A3" s="115" t="s">
        <v>33</v>
      </c>
      <c r="B3" s="87" t="s">
        <v>204</v>
      </c>
      <c r="C3" s="152" t="str">
        <f>+IF(C2="Asociativo","Si","No")</f>
        <v>Si</v>
      </c>
      <c r="E3" s="73" t="s">
        <v>91</v>
      </c>
      <c r="F3" s="277" t="s">
        <v>52</v>
      </c>
      <c r="G3" s="278"/>
      <c r="H3" s="279"/>
      <c r="I3" s="277" t="s">
        <v>3</v>
      </c>
      <c r="J3" s="278"/>
      <c r="K3" s="278"/>
      <c r="L3" s="278"/>
      <c r="M3" s="278"/>
      <c r="N3" s="278"/>
      <c r="O3" s="280"/>
      <c r="P3" s="281"/>
      <c r="Q3" s="277" t="s">
        <v>4</v>
      </c>
      <c r="R3" s="278"/>
    </row>
    <row r="4" spans="1:18" s="140" customFormat="1" ht="72.75" customHeight="1">
      <c r="A4" s="5" t="s">
        <v>5</v>
      </c>
      <c r="B4" s="5" t="s">
        <v>86</v>
      </c>
      <c r="C4" s="5"/>
      <c r="D4" s="5" t="s">
        <v>6</v>
      </c>
      <c r="E4" s="5" t="s">
        <v>7</v>
      </c>
      <c r="F4" s="5" t="s">
        <v>8</v>
      </c>
      <c r="G4" s="5" t="s">
        <v>9</v>
      </c>
      <c r="H4" s="5" t="s">
        <v>10</v>
      </c>
      <c r="I4" s="5" t="s">
        <v>11</v>
      </c>
      <c r="J4" s="5" t="s">
        <v>12</v>
      </c>
      <c r="K4" s="5" t="s">
        <v>13</v>
      </c>
      <c r="L4" s="5" t="s">
        <v>89</v>
      </c>
      <c r="M4" s="5" t="s">
        <v>90</v>
      </c>
      <c r="N4" s="6" t="s">
        <v>14</v>
      </c>
      <c r="O4" s="4" t="s">
        <v>15</v>
      </c>
      <c r="P4" s="2" t="s">
        <v>16</v>
      </c>
      <c r="Q4" s="1" t="s">
        <v>17</v>
      </c>
      <c r="R4" s="1" t="s">
        <v>18</v>
      </c>
    </row>
    <row r="5" spans="1:18" ht="16.5" customHeight="1">
      <c r="A5" s="74">
        <v>1</v>
      </c>
      <c r="B5" s="74"/>
      <c r="C5" s="132" t="s">
        <v>19</v>
      </c>
      <c r="D5" s="88" t="s">
        <v>169</v>
      </c>
      <c r="E5" s="74">
        <f>+Evaluador!P10</f>
        <v>3.33</v>
      </c>
      <c r="F5" s="89">
        <f>+'Matriz de Correlación CREAR'!X4</f>
        <v>0.67142857142857137</v>
      </c>
      <c r="G5" s="89">
        <f>E5*F5</f>
        <v>2.2358571428571428</v>
      </c>
      <c r="H5" s="89">
        <f>+'Matriz de Correlación CREAR'!Y4</f>
        <v>14.099999999999998</v>
      </c>
      <c r="I5" s="132" t="s">
        <v>19</v>
      </c>
      <c r="J5" s="90">
        <v>0.1</v>
      </c>
      <c r="K5" s="74">
        <v>4</v>
      </c>
      <c r="L5" s="91">
        <v>9</v>
      </c>
      <c r="M5" s="92">
        <f t="shared" ref="M5:M25" si="0">+L5/IF($C$3="No",SUM($L$5:$L$22),SUM($L$5:$L$25))</f>
        <v>4.6875E-2</v>
      </c>
      <c r="N5" s="89">
        <f t="shared" ref="N5:N25" si="1">E5*(1+((IF($C$3="No",SUM($G$5:$G$22),SUM($G$5:$G$25))-G5)*M5))</f>
        <v>8.9938691517857166</v>
      </c>
      <c r="O5" s="142">
        <f>+N5+N7+N6+N12</f>
        <v>37.084126562500003</v>
      </c>
      <c r="P5" s="93">
        <f>+O5*J5</f>
        <v>3.7084126562500006</v>
      </c>
      <c r="Q5" s="94" t="s">
        <v>19</v>
      </c>
      <c r="R5" s="95">
        <f>IF($P$10=0,"0",IF($C$3="No",(P5/$P$12*100),(P5/$P$13*100)))</f>
        <v>5.6140274356067721</v>
      </c>
    </row>
    <row r="6" spans="1:18" ht="16.5" customHeight="1">
      <c r="A6" s="74">
        <v>2</v>
      </c>
      <c r="B6" s="74"/>
      <c r="C6" s="132" t="s">
        <v>19</v>
      </c>
      <c r="D6" s="88" t="s">
        <v>170</v>
      </c>
      <c r="E6" s="74">
        <f>+Evaluador!P11</f>
        <v>3</v>
      </c>
      <c r="F6" s="89">
        <f>+'Matriz de Correlación CREAR'!X5</f>
        <v>0.68571428571428561</v>
      </c>
      <c r="G6" s="89">
        <f t="shared" ref="G6:G25" si="2">E6*F6</f>
        <v>2.0571428571428569</v>
      </c>
      <c r="H6" s="89">
        <f>+'Matriz de Correlación CREAR'!Y5</f>
        <v>14.399999999999999</v>
      </c>
      <c r="I6" s="133" t="s">
        <v>41</v>
      </c>
      <c r="J6" s="90">
        <v>0.15</v>
      </c>
      <c r="K6" s="74">
        <v>4</v>
      </c>
      <c r="L6" s="91">
        <v>9</v>
      </c>
      <c r="M6" s="92">
        <f t="shared" si="0"/>
        <v>4.6875E-2</v>
      </c>
      <c r="N6" s="89">
        <f t="shared" si="1"/>
        <v>8.1277165178571451</v>
      </c>
      <c r="O6" s="143">
        <f>+N8+N9+N10+N19</f>
        <v>34.042345334821434</v>
      </c>
      <c r="P6" s="93">
        <f>+O6*J6</f>
        <v>5.1063518002232149</v>
      </c>
      <c r="Q6" s="94" t="s">
        <v>41</v>
      </c>
      <c r="R6" s="95">
        <f t="shared" ref="R6:R9" si="3">IF($P$10=0,"0",IF($C$3="No",(P6/$P$12*100),(P6/$P$13*100)))</f>
        <v>7.7303153018849411</v>
      </c>
    </row>
    <row r="7" spans="1:18" ht="16.5" customHeight="1">
      <c r="A7" s="74">
        <v>3</v>
      </c>
      <c r="B7" s="74"/>
      <c r="C7" s="132" t="s">
        <v>19</v>
      </c>
      <c r="D7" s="88" t="s">
        <v>171</v>
      </c>
      <c r="E7" s="74">
        <f>+Evaluador!P12</f>
        <v>3.33</v>
      </c>
      <c r="F7" s="89">
        <f>+'Matriz de Correlación CREAR'!X6</f>
        <v>0.45238095238095244</v>
      </c>
      <c r="G7" s="89">
        <f t="shared" si="2"/>
        <v>1.5064285714285717</v>
      </c>
      <c r="H7" s="89">
        <f>+'Matriz de Correlación CREAR'!Y6</f>
        <v>9.5000000000000018</v>
      </c>
      <c r="I7" s="134" t="s">
        <v>20</v>
      </c>
      <c r="J7" s="90">
        <v>0.2</v>
      </c>
      <c r="K7" s="74">
        <v>1</v>
      </c>
      <c r="L7" s="91">
        <v>9</v>
      </c>
      <c r="M7" s="92">
        <f t="shared" si="0"/>
        <v>4.6875E-2</v>
      </c>
      <c r="N7" s="89">
        <f t="shared" si="1"/>
        <v>9.107728392857144</v>
      </c>
      <c r="O7" s="144">
        <f>+N11</f>
        <v>9.0235715625000008</v>
      </c>
      <c r="P7" s="93">
        <f>+O7*J7</f>
        <v>1.8047143125000003</v>
      </c>
      <c r="Q7" s="94" t="s">
        <v>20</v>
      </c>
      <c r="R7" s="95">
        <f t="shared" si="3"/>
        <v>2.7320896035482067</v>
      </c>
    </row>
    <row r="8" spans="1:18" ht="16.5" customHeight="1">
      <c r="A8" s="74">
        <v>4</v>
      </c>
      <c r="B8" s="74"/>
      <c r="C8" s="133" t="s">
        <v>41</v>
      </c>
      <c r="D8" s="88" t="s">
        <v>172</v>
      </c>
      <c r="E8" s="74">
        <f>+Evaluador!P13</f>
        <v>3.33</v>
      </c>
      <c r="F8" s="89">
        <f>+'Matriz de Correlación CREAR'!X7</f>
        <v>0.81904761904761902</v>
      </c>
      <c r="G8" s="89">
        <f t="shared" si="2"/>
        <v>2.7274285714285713</v>
      </c>
      <c r="H8" s="89">
        <f>+'Matriz de Correlación CREAR'!Y7</f>
        <v>17.2</v>
      </c>
      <c r="I8" s="135" t="s">
        <v>21</v>
      </c>
      <c r="J8" s="90">
        <v>0.15</v>
      </c>
      <c r="K8" s="74">
        <v>6</v>
      </c>
      <c r="L8" s="91">
        <v>9</v>
      </c>
      <c r="M8" s="92">
        <f t="shared" si="0"/>
        <v>4.6875E-2</v>
      </c>
      <c r="N8" s="89">
        <f t="shared" si="1"/>
        <v>8.9171379241071431</v>
      </c>
      <c r="O8" s="145">
        <f>+(N13+N14+N15+N16+N17+N21)</f>
        <v>53.021133370535722</v>
      </c>
      <c r="P8" s="93">
        <f>+O8*J8</f>
        <v>7.9531700055803576</v>
      </c>
      <c r="Q8" s="94" t="s">
        <v>21</v>
      </c>
      <c r="R8" s="95">
        <f t="shared" si="3"/>
        <v>12.040007073140295</v>
      </c>
    </row>
    <row r="9" spans="1:18" ht="16.5" customHeight="1">
      <c r="A9" s="74">
        <v>5</v>
      </c>
      <c r="B9" s="74"/>
      <c r="C9" s="133" t="s">
        <v>41</v>
      </c>
      <c r="D9" s="88" t="s">
        <v>173</v>
      </c>
      <c r="E9" s="74">
        <f>+Evaluador!P14</f>
        <v>3</v>
      </c>
      <c r="F9" s="89">
        <f>+'Matriz de Correlación CREAR'!X8</f>
        <v>0.90476190476190477</v>
      </c>
      <c r="G9" s="89">
        <f t="shared" si="2"/>
        <v>2.7142857142857144</v>
      </c>
      <c r="H9" s="89">
        <f>+'Matriz de Correlación CREAR'!Y8</f>
        <v>19</v>
      </c>
      <c r="I9" s="136" t="s">
        <v>1</v>
      </c>
      <c r="J9" s="90">
        <v>0.4</v>
      </c>
      <c r="K9" s="74">
        <v>6</v>
      </c>
      <c r="L9" s="91">
        <v>9</v>
      </c>
      <c r="M9" s="92">
        <f t="shared" si="0"/>
        <v>4.6875E-2</v>
      </c>
      <c r="N9" s="89">
        <f t="shared" si="1"/>
        <v>8.0353058035714291</v>
      </c>
      <c r="O9" s="146">
        <f>+IF($C$3="No",N18+N20+N22,N18+N20+N22+N23+N24+N25)</f>
        <v>29.814127232142859</v>
      </c>
      <c r="P9" s="93">
        <f>+O9*J9</f>
        <v>11.925650892857144</v>
      </c>
      <c r="Q9" s="94" t="s">
        <v>1</v>
      </c>
      <c r="R9" s="95">
        <f t="shared" si="3"/>
        <v>18.053797542496291</v>
      </c>
    </row>
    <row r="10" spans="1:18" ht="16.5" customHeight="1">
      <c r="A10" s="74">
        <v>6</v>
      </c>
      <c r="B10" s="74"/>
      <c r="C10" s="133" t="s">
        <v>41</v>
      </c>
      <c r="D10" s="88" t="s">
        <v>174</v>
      </c>
      <c r="E10" s="74">
        <f>+Evaluador!P15</f>
        <v>2.33</v>
      </c>
      <c r="F10" s="89">
        <f>+'Matriz de Correlación CREAR'!X9</f>
        <v>0.73809523809523814</v>
      </c>
      <c r="G10" s="89">
        <f t="shared" si="2"/>
        <v>1.7197619047619048</v>
      </c>
      <c r="H10" s="89">
        <f>+'Matriz de Correlación CREAR'!Y9</f>
        <v>15.5</v>
      </c>
      <c r="I10" s="96"/>
      <c r="J10" s="90">
        <f>+SUM(J5:J9)</f>
        <v>1</v>
      </c>
      <c r="K10" s="97">
        <f>SUM(K5:K9)</f>
        <v>21</v>
      </c>
      <c r="L10" s="91">
        <v>9</v>
      </c>
      <c r="M10" s="92">
        <f t="shared" si="0"/>
        <v>4.6875E-2</v>
      </c>
      <c r="N10" s="89">
        <f t="shared" si="1"/>
        <v>6.3493748214285732</v>
      </c>
      <c r="O10" s="98" t="s">
        <v>51</v>
      </c>
      <c r="P10" s="99">
        <f>+SUM(P5:P9)</f>
        <v>30.498299667410713</v>
      </c>
      <c r="Q10" s="100" t="s">
        <v>22</v>
      </c>
      <c r="R10" s="101">
        <f>+SUM(R5:R9)</f>
        <v>46.170236956676504</v>
      </c>
    </row>
    <row r="11" spans="1:18" ht="16.5" customHeight="1">
      <c r="A11" s="74">
        <v>7</v>
      </c>
      <c r="B11" s="74"/>
      <c r="C11" s="134" t="s">
        <v>20</v>
      </c>
      <c r="D11" s="88" t="s">
        <v>175</v>
      </c>
      <c r="E11" s="74">
        <f>+Evaluador!P16</f>
        <v>3.33</v>
      </c>
      <c r="F11" s="89">
        <f>+'Matriz de Correlación CREAR'!X10</f>
        <v>0.61428571428571421</v>
      </c>
      <c r="G11" s="89">
        <f t="shared" si="2"/>
        <v>2.0455714285714284</v>
      </c>
      <c r="H11" s="89">
        <f>+'Matriz de Correlación CREAR'!Y10</f>
        <v>12.899999999999999</v>
      </c>
      <c r="I11" s="96"/>
      <c r="J11" s="74"/>
      <c r="K11" s="97" t="s">
        <v>808</v>
      </c>
      <c r="L11" s="91">
        <v>9</v>
      </c>
      <c r="M11" s="92">
        <f t="shared" si="0"/>
        <v>4.6875E-2</v>
      </c>
      <c r="N11" s="89">
        <f t="shared" si="1"/>
        <v>9.0235715625000008</v>
      </c>
      <c r="O11" s="87"/>
      <c r="P11" s="102"/>
      <c r="Q11" s="103"/>
      <c r="R11" s="87"/>
    </row>
    <row r="12" spans="1:18" ht="16.5" customHeight="1">
      <c r="A12" s="74">
        <v>8</v>
      </c>
      <c r="B12" s="74"/>
      <c r="C12" s="132" t="s">
        <v>19</v>
      </c>
      <c r="D12" s="88" t="s">
        <v>176</v>
      </c>
      <c r="E12" s="74">
        <f>+Evaluador!P17</f>
        <v>4</v>
      </c>
      <c r="F12" s="89">
        <f>+'Matriz de Correlación CREAR'!X11</f>
        <v>0.49047619047619051</v>
      </c>
      <c r="G12" s="89">
        <f t="shared" si="2"/>
        <v>1.961904761904762</v>
      </c>
      <c r="H12" s="89">
        <f>+'Matriz de Correlación CREAR'!Y11</f>
        <v>10.3</v>
      </c>
      <c r="I12" s="96"/>
      <c r="J12" s="96"/>
      <c r="K12" s="74"/>
      <c r="L12" s="91">
        <v>9</v>
      </c>
      <c r="M12" s="92">
        <f t="shared" si="0"/>
        <v>4.6875E-2</v>
      </c>
      <c r="N12" s="89">
        <f t="shared" si="1"/>
        <v>10.854812500000001</v>
      </c>
      <c r="O12" s="98" t="s">
        <v>206</v>
      </c>
      <c r="P12" s="99">
        <v>45.282116402116401</v>
      </c>
      <c r="Q12" s="100" t="s">
        <v>83</v>
      </c>
      <c r="R12" s="104">
        <f>+ROUND(R10,2)</f>
        <v>46.17</v>
      </c>
    </row>
    <row r="13" spans="1:18" ht="16.5" customHeight="1">
      <c r="A13" s="74">
        <v>9</v>
      </c>
      <c r="B13" s="74"/>
      <c r="C13" s="135" t="s">
        <v>21</v>
      </c>
      <c r="D13" s="88" t="s">
        <v>177</v>
      </c>
      <c r="E13" s="74">
        <f>+Evaluador!P18</f>
        <v>4</v>
      </c>
      <c r="F13" s="89">
        <f>+'Matriz de Correlación CREAR'!X12</f>
        <v>0.70952380952380956</v>
      </c>
      <c r="G13" s="89">
        <f t="shared" si="2"/>
        <v>2.8380952380952382</v>
      </c>
      <c r="H13" s="89">
        <f>+'Matriz de Correlación CREAR'!Y12</f>
        <v>14.9</v>
      </c>
      <c r="I13" s="96"/>
      <c r="J13" s="96"/>
      <c r="K13" s="74"/>
      <c r="L13" s="91">
        <v>9</v>
      </c>
      <c r="M13" s="92">
        <f t="shared" si="0"/>
        <v>4.6875E-2</v>
      </c>
      <c r="N13" s="89">
        <f t="shared" si="1"/>
        <v>10.690526785714287</v>
      </c>
      <c r="O13" s="98" t="s">
        <v>207</v>
      </c>
      <c r="P13" s="99">
        <v>66.056190476190466</v>
      </c>
      <c r="Q13" s="103"/>
      <c r="R13" s="87"/>
    </row>
    <row r="14" spans="1:18" ht="16.5" customHeight="1">
      <c r="A14" s="74">
        <v>10</v>
      </c>
      <c r="B14" s="74"/>
      <c r="C14" s="135" t="s">
        <v>21</v>
      </c>
      <c r="D14" s="88" t="s">
        <v>178</v>
      </c>
      <c r="E14" s="74">
        <f>+Evaluador!P19</f>
        <v>3.33</v>
      </c>
      <c r="F14" s="89">
        <f>+'Matriz de Correlación CREAR'!X13</f>
        <v>0.67619047619047612</v>
      </c>
      <c r="G14" s="89">
        <f t="shared" si="2"/>
        <v>2.2517142857142853</v>
      </c>
      <c r="H14" s="89">
        <f>+'Matriz de Correlación CREAR'!Y13</f>
        <v>14.2</v>
      </c>
      <c r="I14" s="96"/>
      <c r="J14" s="96"/>
      <c r="K14" s="74"/>
      <c r="L14" s="91">
        <v>9</v>
      </c>
      <c r="M14" s="92">
        <f t="shared" si="0"/>
        <v>4.6875E-2</v>
      </c>
      <c r="N14" s="89">
        <f t="shared" si="1"/>
        <v>8.9913939508928582</v>
      </c>
      <c r="O14" s="87"/>
      <c r="P14" s="103"/>
      <c r="Q14" s="103"/>
      <c r="R14" s="87"/>
    </row>
    <row r="15" spans="1:18" ht="16.5" customHeight="1">
      <c r="A15" s="74">
        <v>11</v>
      </c>
      <c r="B15" s="74"/>
      <c r="C15" s="135" t="s">
        <v>21</v>
      </c>
      <c r="D15" s="88" t="s">
        <v>179</v>
      </c>
      <c r="E15" s="74">
        <f>+Evaluador!P20</f>
        <v>2</v>
      </c>
      <c r="F15" s="89">
        <f>+'Matriz de Correlación CREAR'!X14</f>
        <v>0.49047619047619051</v>
      </c>
      <c r="G15" s="89">
        <f t="shared" si="2"/>
        <v>0.98095238095238102</v>
      </c>
      <c r="H15" s="89">
        <f>+'Matriz de Correlación CREAR'!Y14</f>
        <v>10.3</v>
      </c>
      <c r="I15" s="96"/>
      <c r="J15" s="96"/>
      <c r="K15" s="74"/>
      <c r="L15" s="91">
        <v>9</v>
      </c>
      <c r="M15" s="92">
        <f t="shared" si="0"/>
        <v>4.6875E-2</v>
      </c>
      <c r="N15" s="89">
        <f t="shared" si="1"/>
        <v>5.5193705357142857</v>
      </c>
      <c r="O15" s="87"/>
      <c r="P15" s="103"/>
      <c r="Q15" s="103"/>
      <c r="R15" s="87"/>
    </row>
    <row r="16" spans="1:18" ht="16.5" customHeight="1">
      <c r="A16" s="74">
        <v>12</v>
      </c>
      <c r="B16" s="74"/>
      <c r="C16" s="135" t="s">
        <v>21</v>
      </c>
      <c r="D16" s="88" t="s">
        <v>180</v>
      </c>
      <c r="E16" s="74">
        <f>+Evaluador!P21</f>
        <v>2.33</v>
      </c>
      <c r="F16" s="89">
        <f>+'Matriz de Correlación CREAR'!X15</f>
        <v>0.70952380952380956</v>
      </c>
      <c r="G16" s="89">
        <f t="shared" si="2"/>
        <v>1.6531904761904763</v>
      </c>
      <c r="H16" s="89">
        <f>+'Matriz de Correlación CREAR'!Y15</f>
        <v>14.9</v>
      </c>
      <c r="I16" s="96"/>
      <c r="J16" s="96"/>
      <c r="K16" s="74"/>
      <c r="L16" s="91">
        <v>9</v>
      </c>
      <c r="M16" s="92">
        <f t="shared" si="0"/>
        <v>4.6875E-2</v>
      </c>
      <c r="N16" s="89">
        <f t="shared" si="1"/>
        <v>6.3566456696428579</v>
      </c>
      <c r="O16" s="87"/>
      <c r="P16" s="103"/>
      <c r="Q16" s="103"/>
      <c r="R16" s="87"/>
    </row>
    <row r="17" spans="1:18" ht="16.5" customHeight="1">
      <c r="A17" s="74">
        <v>13</v>
      </c>
      <c r="B17" s="74"/>
      <c r="C17" s="135" t="s">
        <v>21</v>
      </c>
      <c r="D17" s="88" t="s">
        <v>181</v>
      </c>
      <c r="E17" s="74">
        <f>+Evaluador!P22</f>
        <v>4</v>
      </c>
      <c r="F17" s="89">
        <f>+'Matriz de Correlación CREAR'!X16</f>
        <v>0.59523809523809523</v>
      </c>
      <c r="G17" s="89">
        <f t="shared" si="2"/>
        <v>2.3809523809523809</v>
      </c>
      <c r="H17" s="89">
        <f>+'Matriz de Correlación CREAR'!Y16</f>
        <v>12.5</v>
      </c>
      <c r="I17" s="96"/>
      <c r="J17" s="96"/>
      <c r="K17" s="74"/>
      <c r="L17" s="91">
        <v>9</v>
      </c>
      <c r="M17" s="92">
        <f t="shared" si="0"/>
        <v>4.6875E-2</v>
      </c>
      <c r="N17" s="89">
        <f t="shared" si="1"/>
        <v>10.776241071428572</v>
      </c>
      <c r="O17" s="87"/>
      <c r="P17" s="103"/>
      <c r="Q17" s="103"/>
      <c r="R17" s="87"/>
    </row>
    <row r="18" spans="1:18" ht="16.5" customHeight="1">
      <c r="A18" s="74">
        <v>14</v>
      </c>
      <c r="B18" s="74"/>
      <c r="C18" s="136" t="s">
        <v>1</v>
      </c>
      <c r="D18" s="88" t="s">
        <v>182</v>
      </c>
      <c r="E18" s="74">
        <f>+Evaluador!P23</f>
        <v>3</v>
      </c>
      <c r="F18" s="89">
        <f>+'Matriz de Correlación CREAR'!X17</f>
        <v>0.5714285714285714</v>
      </c>
      <c r="G18" s="89">
        <f t="shared" si="2"/>
        <v>1.7142857142857142</v>
      </c>
      <c r="H18" s="89">
        <f>+'Matriz de Correlación CREAR'!Y17</f>
        <v>12</v>
      </c>
      <c r="I18" s="96"/>
      <c r="J18" s="96"/>
      <c r="K18" s="74"/>
      <c r="L18" s="91">
        <v>9</v>
      </c>
      <c r="M18" s="92">
        <f t="shared" si="0"/>
        <v>4.6875E-2</v>
      </c>
      <c r="N18" s="89">
        <f t="shared" si="1"/>
        <v>8.1759308035714291</v>
      </c>
      <c r="O18" s="87"/>
      <c r="P18" s="87"/>
      <c r="Q18" s="87"/>
      <c r="R18" s="87"/>
    </row>
    <row r="19" spans="1:18" ht="17.25">
      <c r="A19" s="74">
        <v>15</v>
      </c>
      <c r="B19" s="105"/>
      <c r="C19" s="133" t="s">
        <v>30</v>
      </c>
      <c r="D19" s="106" t="s">
        <v>183</v>
      </c>
      <c r="E19" s="74">
        <f>+Evaluador!P24</f>
        <v>4</v>
      </c>
      <c r="F19" s="89">
        <f>+'Matriz de Correlación CREAR'!X18</f>
        <v>0.6428571428571429</v>
      </c>
      <c r="G19" s="89">
        <f t="shared" si="2"/>
        <v>2.5714285714285716</v>
      </c>
      <c r="H19" s="89">
        <f>+'Matriz de Correlación CREAR'!Y18</f>
        <v>13.5</v>
      </c>
      <c r="I19" s="96"/>
      <c r="J19" s="96"/>
      <c r="K19" s="74"/>
      <c r="L19" s="91">
        <v>9</v>
      </c>
      <c r="M19" s="92">
        <f t="shared" si="0"/>
        <v>4.6875E-2</v>
      </c>
      <c r="N19" s="89">
        <f t="shared" si="1"/>
        <v>10.740526785714287</v>
      </c>
      <c r="O19" s="87"/>
      <c r="P19" s="87"/>
      <c r="Q19" s="87"/>
      <c r="R19" s="87"/>
    </row>
    <row r="20" spans="1:18" ht="17.25">
      <c r="A20" s="74">
        <v>16</v>
      </c>
      <c r="B20" s="105"/>
      <c r="C20" s="136" t="s">
        <v>1</v>
      </c>
      <c r="D20" s="106" t="s">
        <v>1</v>
      </c>
      <c r="E20" s="74">
        <f>+Evaluador!P25</f>
        <v>4</v>
      </c>
      <c r="F20" s="89">
        <f>+'Matriz de Correlación CREAR'!X19</f>
        <v>0.59523809523809523</v>
      </c>
      <c r="G20" s="89">
        <f t="shared" si="2"/>
        <v>2.3809523809523809</v>
      </c>
      <c r="H20" s="89">
        <f>+'Matriz de Correlación CREAR'!Y19</f>
        <v>12.5</v>
      </c>
      <c r="I20" s="96"/>
      <c r="J20" s="96"/>
      <c r="K20" s="74"/>
      <c r="L20" s="91">
        <v>9</v>
      </c>
      <c r="M20" s="92">
        <f t="shared" si="0"/>
        <v>4.6875E-2</v>
      </c>
      <c r="N20" s="89">
        <f t="shared" si="1"/>
        <v>10.776241071428572</v>
      </c>
      <c r="O20" s="87"/>
      <c r="P20" s="87"/>
      <c r="Q20" s="87"/>
      <c r="R20" s="87"/>
    </row>
    <row r="21" spans="1:18" ht="17.25">
      <c r="A21" s="74">
        <v>17</v>
      </c>
      <c r="B21" s="105"/>
      <c r="C21" s="135" t="s">
        <v>21</v>
      </c>
      <c r="D21" s="106" t="s">
        <v>184</v>
      </c>
      <c r="E21" s="74">
        <f>+Evaluador!P26</f>
        <v>4</v>
      </c>
      <c r="F21" s="89">
        <f>+'Matriz de Correlación CREAR'!X20</f>
        <v>0.7142857142857143</v>
      </c>
      <c r="G21" s="89">
        <f t="shared" si="2"/>
        <v>2.8571428571428572</v>
      </c>
      <c r="H21" s="89">
        <f>+'Matriz de Correlación CREAR'!Y20</f>
        <v>15</v>
      </c>
      <c r="I21" s="96"/>
      <c r="J21" s="96"/>
      <c r="K21" s="74"/>
      <c r="L21" s="91">
        <v>9</v>
      </c>
      <c r="M21" s="92">
        <f t="shared" si="0"/>
        <v>4.6875E-2</v>
      </c>
      <c r="N21" s="89">
        <f t="shared" si="1"/>
        <v>10.686955357142859</v>
      </c>
      <c r="O21" s="87"/>
      <c r="P21" s="87"/>
      <c r="Q21" s="87"/>
      <c r="R21" s="87"/>
    </row>
    <row r="22" spans="1:18" ht="17.25">
      <c r="A22" s="74">
        <v>18</v>
      </c>
      <c r="B22" s="105"/>
      <c r="C22" s="136" t="s">
        <v>1</v>
      </c>
      <c r="D22" s="106" t="s">
        <v>2</v>
      </c>
      <c r="E22" s="74">
        <f>+Evaluador!P27</f>
        <v>4</v>
      </c>
      <c r="F22" s="89">
        <f>+'Matriz de Correlación CREAR'!X21</f>
        <v>0.48095238095238102</v>
      </c>
      <c r="G22" s="89">
        <f t="shared" si="2"/>
        <v>1.9238095238095241</v>
      </c>
      <c r="H22" s="89">
        <f>+'Matriz de Correlación CREAR'!Y21</f>
        <v>10.100000000000001</v>
      </c>
      <c r="I22" s="96"/>
      <c r="J22" s="96"/>
      <c r="K22" s="74"/>
      <c r="L22" s="91">
        <v>9</v>
      </c>
      <c r="M22" s="92">
        <f t="shared" si="0"/>
        <v>4.6875E-2</v>
      </c>
      <c r="N22" s="89">
        <f t="shared" si="1"/>
        <v>10.861955357142858</v>
      </c>
      <c r="O22" s="87"/>
      <c r="P22" s="87"/>
      <c r="Q22" s="87"/>
      <c r="R22" s="87"/>
    </row>
    <row r="23" spans="1:18" ht="33">
      <c r="A23" s="74">
        <v>19</v>
      </c>
      <c r="B23" s="105"/>
      <c r="C23" s="136" t="s">
        <v>1</v>
      </c>
      <c r="D23" s="106" t="s">
        <v>87</v>
      </c>
      <c r="E23" s="74">
        <f>+Evaluador!P28</f>
        <v>0</v>
      </c>
      <c r="F23" s="89">
        <f>+'Matriz de Correlación CREAR'!X22</f>
        <v>1</v>
      </c>
      <c r="G23" s="89">
        <f t="shared" si="2"/>
        <v>0</v>
      </c>
      <c r="H23" s="89">
        <f>+'Matriz de Correlación CREAR'!Y22</f>
        <v>21</v>
      </c>
      <c r="I23" s="96"/>
      <c r="J23" s="96"/>
      <c r="K23" s="74"/>
      <c r="L23" s="91">
        <v>10</v>
      </c>
      <c r="M23" s="92">
        <f t="shared" si="0"/>
        <v>5.2083333333333336E-2</v>
      </c>
      <c r="N23" s="89">
        <f t="shared" si="1"/>
        <v>0</v>
      </c>
      <c r="O23" s="87"/>
      <c r="P23" s="87"/>
      <c r="Q23" s="87"/>
      <c r="R23" s="87"/>
    </row>
    <row r="24" spans="1:18" ht="33">
      <c r="A24" s="74">
        <v>20</v>
      </c>
      <c r="B24" s="105"/>
      <c r="C24" s="136" t="s">
        <v>1</v>
      </c>
      <c r="D24" s="106" t="s">
        <v>88</v>
      </c>
      <c r="E24" s="74">
        <f>+Evaluador!P29</f>
        <v>0</v>
      </c>
      <c r="F24" s="89">
        <f>+'Matriz de Correlación CREAR'!X23</f>
        <v>1</v>
      </c>
      <c r="G24" s="89">
        <f t="shared" si="2"/>
        <v>0</v>
      </c>
      <c r="H24" s="89">
        <f>+'Matriz de Correlación CREAR'!Y23</f>
        <v>21</v>
      </c>
      <c r="I24" s="96"/>
      <c r="J24" s="96"/>
      <c r="K24" s="74"/>
      <c r="L24" s="91">
        <v>10</v>
      </c>
      <c r="M24" s="92">
        <f t="shared" si="0"/>
        <v>5.2083333333333336E-2</v>
      </c>
      <c r="N24" s="89">
        <f t="shared" si="1"/>
        <v>0</v>
      </c>
      <c r="O24" s="87"/>
      <c r="P24" s="87"/>
      <c r="Q24" s="87"/>
      <c r="R24" s="87"/>
    </row>
    <row r="25" spans="1:18" ht="17.25">
      <c r="A25" s="74">
        <v>22</v>
      </c>
      <c r="B25" s="105"/>
      <c r="C25" s="136" t="s">
        <v>1</v>
      </c>
      <c r="D25" s="106" t="s">
        <v>188</v>
      </c>
      <c r="E25" s="74">
        <f>+Evaluador!P30</f>
        <v>0</v>
      </c>
      <c r="F25" s="89">
        <f>+'Matriz de Correlación CREAR'!X24</f>
        <v>1</v>
      </c>
      <c r="G25" s="89">
        <f t="shared" si="2"/>
        <v>0</v>
      </c>
      <c r="H25" s="89">
        <f>+'Matriz de Correlación CREAR'!Y24</f>
        <v>21</v>
      </c>
      <c r="I25" s="96"/>
      <c r="J25" s="96"/>
      <c r="K25" s="74"/>
      <c r="L25" s="91">
        <v>10</v>
      </c>
      <c r="M25" s="92">
        <f t="shared" si="0"/>
        <v>5.2083333333333336E-2</v>
      </c>
      <c r="N25" s="89">
        <f t="shared" si="1"/>
        <v>0</v>
      </c>
      <c r="O25" s="87"/>
      <c r="P25" s="87"/>
      <c r="Q25" s="87"/>
      <c r="R25" s="87"/>
    </row>
    <row r="26" spans="1:18" ht="16.5" customHeight="1">
      <c r="A26" s="107"/>
      <c r="B26" s="107"/>
      <c r="C26" s="108"/>
      <c r="D26" s="106"/>
      <c r="E26" s="87"/>
      <c r="F26" s="109">
        <f>+IF($C$3="No",AVERAGE(F5:F22),AVERAGE(F5:F25))</f>
        <v>0.69342403628117899</v>
      </c>
      <c r="G26" s="109">
        <f>+IF($C$3="No",SUM(G5:G22),SUM(G5:G25))</f>
        <v>38.520904761904767</v>
      </c>
      <c r="H26" s="110"/>
      <c r="I26" s="110"/>
      <c r="J26" s="110"/>
      <c r="K26" s="111" t="s">
        <v>50</v>
      </c>
      <c r="L26" s="97">
        <f>+IF($C$3="No",SUM(L5:L22),SUM(L5:L25))</f>
        <v>192</v>
      </c>
      <c r="M26" s="112">
        <f>+IF($C$3="No",SUM(M5:M22),SUM(M5:M25))</f>
        <v>1</v>
      </c>
      <c r="N26" s="113">
        <f>+IF($C$3="No",SUM(N5:N22),SUM(N5:N25))</f>
        <v>162.98530406250003</v>
      </c>
      <c r="O26" s="87"/>
      <c r="P26" s="87"/>
      <c r="Q26" s="87"/>
      <c r="R26" s="87"/>
    </row>
    <row r="30" spans="1:18" ht="15" customHeight="1">
      <c r="A30" s="276" t="s">
        <v>762</v>
      </c>
      <c r="B30" s="276"/>
      <c r="C30" s="276"/>
      <c r="D30" s="276"/>
      <c r="E30" s="276"/>
      <c r="F30" s="276"/>
      <c r="G30" s="276"/>
      <c r="H30" s="276"/>
      <c r="I30" s="276"/>
      <c r="J30" s="276"/>
      <c r="K30" s="276"/>
      <c r="L30" s="276"/>
      <c r="M30" s="276"/>
      <c r="N30" s="276"/>
      <c r="O30" s="276"/>
      <c r="P30" s="276"/>
      <c r="Q30" s="276"/>
      <c r="R30" s="276"/>
    </row>
    <row r="31" spans="1:18" ht="15" customHeight="1">
      <c r="A31" s="174"/>
      <c r="B31" s="175" t="s">
        <v>208</v>
      </c>
      <c r="C31" s="177" t="str">
        <f>Evaluador!L5</f>
        <v>Asociativo</v>
      </c>
      <c r="D31"/>
      <c r="E31"/>
      <c r="F31"/>
      <c r="G31"/>
      <c r="H31"/>
      <c r="I31"/>
      <c r="J31"/>
      <c r="K31"/>
      <c r="L31"/>
      <c r="M31"/>
      <c r="N31"/>
      <c r="O31"/>
      <c r="P31"/>
      <c r="Q31"/>
      <c r="R31"/>
    </row>
    <row r="32" spans="1:18" ht="15" customHeight="1">
      <c r="A32" s="176"/>
      <c r="B32" s="98" t="s">
        <v>204</v>
      </c>
      <c r="C32" s="177" t="str">
        <f>+IF(C31="Asociativo","Si","No")</f>
        <v>Si</v>
      </c>
      <c r="D32" s="178"/>
      <c r="E32" s="73" t="s">
        <v>91</v>
      </c>
      <c r="F32" s="271" t="s">
        <v>52</v>
      </c>
      <c r="G32" s="272"/>
      <c r="H32" s="273"/>
      <c r="I32" s="271" t="s">
        <v>3</v>
      </c>
      <c r="J32" s="272"/>
      <c r="K32" s="272"/>
      <c r="L32" s="272"/>
      <c r="M32" s="272"/>
      <c r="N32" s="272"/>
      <c r="O32" s="274"/>
      <c r="P32" s="275"/>
      <c r="Q32" s="271" t="s">
        <v>4</v>
      </c>
      <c r="R32" s="272"/>
    </row>
    <row r="33" spans="1:18" ht="57">
      <c r="A33" s="5" t="s">
        <v>5</v>
      </c>
      <c r="B33" s="5" t="s">
        <v>86</v>
      </c>
      <c r="C33" s="5"/>
      <c r="D33" s="5" t="s">
        <v>6</v>
      </c>
      <c r="E33" s="5" t="s">
        <v>7</v>
      </c>
      <c r="F33" s="5" t="s">
        <v>8</v>
      </c>
      <c r="G33" s="5" t="s">
        <v>9</v>
      </c>
      <c r="H33" s="5" t="s">
        <v>10</v>
      </c>
      <c r="I33" s="5" t="s">
        <v>11</v>
      </c>
      <c r="J33" s="5" t="s">
        <v>12</v>
      </c>
      <c r="K33" s="5" t="s">
        <v>13</v>
      </c>
      <c r="L33" s="5" t="s">
        <v>89</v>
      </c>
      <c r="M33" s="5" t="s">
        <v>90</v>
      </c>
      <c r="N33" s="6" t="s">
        <v>14</v>
      </c>
      <c r="O33" s="4" t="s">
        <v>15</v>
      </c>
      <c r="P33" s="2" t="s">
        <v>16</v>
      </c>
      <c r="Q33" s="1" t="s">
        <v>17</v>
      </c>
      <c r="R33" s="1" t="s">
        <v>18</v>
      </c>
    </row>
    <row r="34" spans="1:18" ht="15" customHeight="1">
      <c r="A34" s="179">
        <v>1</v>
      </c>
      <c r="B34" s="179">
        <v>5</v>
      </c>
      <c r="C34" s="180" t="s">
        <v>734</v>
      </c>
      <c r="D34" s="181" t="s">
        <v>735</v>
      </c>
      <c r="E34" s="74">
        <f>Evaluador!P10</f>
        <v>3.33</v>
      </c>
      <c r="F34" s="182">
        <f>'Matriz de Correlación CREAR'!U30</f>
        <v>0.51111111111111107</v>
      </c>
      <c r="G34" s="182">
        <f>E34*F34</f>
        <v>1.702</v>
      </c>
      <c r="H34" s="182">
        <f>'Matriz de Correlación CREAR'!V30</f>
        <v>9.1999999999999993</v>
      </c>
      <c r="I34" s="183" t="s">
        <v>19</v>
      </c>
      <c r="J34" s="90">
        <v>0.1</v>
      </c>
      <c r="K34" s="179">
        <v>2</v>
      </c>
      <c r="L34" s="184">
        <v>9</v>
      </c>
      <c r="M34" s="185">
        <f>+L34/IF($C$32="No",SUM($L$34:$L$48,$L$50),SUM($L$34:$L$51))</f>
        <v>5.4216867469879519E-2</v>
      </c>
      <c r="N34" s="182">
        <f>E34*(1+((IF($C$32="No",SUM($G$34:$G$48,$G$50),SUM($G$34:$G$51))-G34)*M34))</f>
        <v>9.8663386445783132</v>
      </c>
      <c r="O34" s="186">
        <f>+SUM(N36+N37)</f>
        <v>19.782777740963859</v>
      </c>
      <c r="P34" s="187">
        <f>+O34*J34</f>
        <v>1.9782777740963859</v>
      </c>
      <c r="Q34" s="188" t="s">
        <v>19</v>
      </c>
      <c r="R34" s="189">
        <f>IF($P$39=0,"0",IF($C$32="No",(P34/$P$41*100),(P34/$P$42*100)))</f>
        <v>3.2982511171804072</v>
      </c>
    </row>
    <row r="35" spans="1:18" ht="15" customHeight="1">
      <c r="A35" s="179">
        <v>2</v>
      </c>
      <c r="B35" s="179" t="s">
        <v>736</v>
      </c>
      <c r="C35" s="190" t="s">
        <v>20</v>
      </c>
      <c r="D35" s="181" t="s">
        <v>737</v>
      </c>
      <c r="E35" s="74">
        <f>Evaluador!P11</f>
        <v>3</v>
      </c>
      <c r="F35" s="182">
        <f>'Matriz de Correlación CREAR'!U31</f>
        <v>0.51111111111111107</v>
      </c>
      <c r="G35" s="182">
        <f t="shared" ref="G35:G51" si="4">E35*F35</f>
        <v>1.5333333333333332</v>
      </c>
      <c r="H35" s="182">
        <f>'Matriz de Correlación CREAR'!V31</f>
        <v>9.1999999999999993</v>
      </c>
      <c r="I35" s="191" t="s">
        <v>41</v>
      </c>
      <c r="J35" s="90">
        <v>0.15</v>
      </c>
      <c r="K35" s="179">
        <v>2</v>
      </c>
      <c r="L35" s="184">
        <v>9</v>
      </c>
      <c r="M35" s="185">
        <f t="shared" ref="M35:M51" si="5">+L35/IF($C$32="No",SUM($L$34:$L$48,$L$50),SUM($L$34:$L$51))</f>
        <v>5.4216867469879519E-2</v>
      </c>
      <c r="N35" s="182">
        <f t="shared" ref="N35:N51" si="6">E35*(1+((IF($C$32="No",SUM($G$34:$G$48,$G$50),SUM($G$34:$G$51))-G35)*M35))</f>
        <v>8.9160271084337346</v>
      </c>
      <c r="O35" s="192">
        <f>+N38+N39</f>
        <v>15.749986506024097</v>
      </c>
      <c r="P35" s="187">
        <f>+O35*J35</f>
        <v>2.3624979759036147</v>
      </c>
      <c r="Q35" s="188" t="s">
        <v>41</v>
      </c>
      <c r="R35" s="189">
        <f t="shared" ref="R35:R38" si="7">IF($P$39=0,"0",IF($C$32="No",(P35/$P$41*100),(P35/$P$42*100)))</f>
        <v>3.9388359361817811</v>
      </c>
    </row>
    <row r="36" spans="1:18" ht="15" customHeight="1">
      <c r="A36" s="179">
        <v>3</v>
      </c>
      <c r="B36" s="179">
        <v>5</v>
      </c>
      <c r="C36" s="183" t="s">
        <v>19</v>
      </c>
      <c r="D36" s="181" t="s">
        <v>738</v>
      </c>
      <c r="E36" s="74">
        <f>Evaluador!P12</f>
        <v>3.33</v>
      </c>
      <c r="F36" s="182">
        <f>'Matriz de Correlación CREAR'!U32</f>
        <v>0.30000000000000004</v>
      </c>
      <c r="G36" s="182">
        <f t="shared" si="4"/>
        <v>0.99900000000000022</v>
      </c>
      <c r="H36" s="182">
        <f>'Matriz de Correlación CREAR'!V32</f>
        <v>5.4000000000000012</v>
      </c>
      <c r="I36" s="193" t="s">
        <v>20</v>
      </c>
      <c r="J36" s="90">
        <v>0.2</v>
      </c>
      <c r="K36" s="179">
        <v>1</v>
      </c>
      <c r="L36" s="184">
        <v>9</v>
      </c>
      <c r="M36" s="185">
        <f t="shared" si="5"/>
        <v>5.4216867469879519E-2</v>
      </c>
      <c r="N36" s="182">
        <f t="shared" si="6"/>
        <v>9.9932597891566264</v>
      </c>
      <c r="O36" s="194">
        <f>+N35</f>
        <v>8.9160271084337346</v>
      </c>
      <c r="P36" s="187">
        <f>+O36*J36</f>
        <v>1.783205421686747</v>
      </c>
      <c r="Q36" s="188" t="s">
        <v>20</v>
      </c>
      <c r="R36" s="189">
        <f t="shared" si="7"/>
        <v>2.9730199425239636</v>
      </c>
    </row>
    <row r="37" spans="1:18" ht="15" customHeight="1">
      <c r="A37" s="179">
        <v>4</v>
      </c>
      <c r="B37" s="179">
        <v>5</v>
      </c>
      <c r="C37" s="183" t="s">
        <v>19</v>
      </c>
      <c r="D37" s="181" t="s">
        <v>739</v>
      </c>
      <c r="E37" s="74">
        <f>Evaluador!P13</f>
        <v>3.33</v>
      </c>
      <c r="F37" s="182">
        <f>'Matriz de Correlación CREAR'!U33</f>
        <v>0.63888888888888884</v>
      </c>
      <c r="G37" s="182">
        <f t="shared" si="4"/>
        <v>2.1274999999999999</v>
      </c>
      <c r="H37" s="182">
        <f>'Matriz de Correlación CREAR'!V33</f>
        <v>11.5</v>
      </c>
      <c r="I37" s="195" t="s">
        <v>21</v>
      </c>
      <c r="J37" s="90">
        <v>0.15</v>
      </c>
      <c r="K37" s="179">
        <v>4</v>
      </c>
      <c r="L37" s="184">
        <v>9</v>
      </c>
      <c r="M37" s="185">
        <f t="shared" si="5"/>
        <v>5.4216867469879519E-2</v>
      </c>
      <c r="N37" s="182">
        <f t="shared" si="6"/>
        <v>9.7895179518072304</v>
      </c>
      <c r="O37" s="196">
        <f>+N42+N43+N46+N44</f>
        <v>39.437091626506017</v>
      </c>
      <c r="P37" s="187">
        <f>+O37*J37</f>
        <v>5.9155637439759028</v>
      </c>
      <c r="Q37" s="188" t="s">
        <v>21</v>
      </c>
      <c r="R37" s="189">
        <f t="shared" si="7"/>
        <v>9.8626264636837675</v>
      </c>
    </row>
    <row r="38" spans="1:18" ht="15" customHeight="1">
      <c r="A38" s="179">
        <v>5</v>
      </c>
      <c r="B38" s="179">
        <v>1</v>
      </c>
      <c r="C38" s="191" t="s">
        <v>41</v>
      </c>
      <c r="D38" s="181" t="s">
        <v>740</v>
      </c>
      <c r="E38" s="74">
        <f>Evaluador!P14</f>
        <v>3</v>
      </c>
      <c r="F38" s="182">
        <f>'Matriz de Correlación CREAR'!U34</f>
        <v>0.72222222222222221</v>
      </c>
      <c r="G38" s="182">
        <f t="shared" si="4"/>
        <v>2.1666666666666665</v>
      </c>
      <c r="H38" s="182">
        <f>'Matriz de Correlación CREAR'!V34</f>
        <v>13</v>
      </c>
      <c r="I38" s="180" t="s">
        <v>1</v>
      </c>
      <c r="J38" s="90">
        <v>0.4</v>
      </c>
      <c r="K38" s="179">
        <f>+IF($C$32="No",7,8)</f>
        <v>8</v>
      </c>
      <c r="L38" s="184">
        <v>9</v>
      </c>
      <c r="M38" s="185">
        <f t="shared" si="5"/>
        <v>5.4216867469879519E-2</v>
      </c>
      <c r="N38" s="182">
        <f t="shared" si="6"/>
        <v>8.8130150602409643</v>
      </c>
      <c r="O38" s="197">
        <f>IF($C$32="No",N34+N40+N41+N45+N47+N48+N50,N34+N40+N41+N45+N47+N48+N49+N50)</f>
        <v>84.244286275100407</v>
      </c>
      <c r="P38" s="187">
        <f>+O38*J38</f>
        <v>33.697714510040164</v>
      </c>
      <c r="Q38" s="188" t="s">
        <v>1</v>
      </c>
      <c r="R38" s="189">
        <f t="shared" si="7"/>
        <v>56.181960887637835</v>
      </c>
    </row>
    <row r="39" spans="1:18" ht="15" customHeight="1">
      <c r="A39" s="179">
        <v>6</v>
      </c>
      <c r="B39" s="179" t="s">
        <v>741</v>
      </c>
      <c r="C39" s="191" t="s">
        <v>41</v>
      </c>
      <c r="D39" s="181" t="s">
        <v>742</v>
      </c>
      <c r="E39" s="74">
        <f>Evaluador!P15</f>
        <v>2.33</v>
      </c>
      <c r="F39" s="182">
        <f>'Matriz de Correlación CREAR'!U35</f>
        <v>0.6166666666666667</v>
      </c>
      <c r="G39" s="182">
        <f t="shared" si="4"/>
        <v>1.4368333333333334</v>
      </c>
      <c r="H39" s="182">
        <f>'Matriz de Correlación CREAR'!V35</f>
        <v>11.100000000000001</v>
      </c>
      <c r="I39" s="198"/>
      <c r="J39" s="199">
        <f>+SUM(J34:J38)</f>
        <v>1</v>
      </c>
      <c r="K39" s="200">
        <f>SUM(K34:K38)</f>
        <v>17</v>
      </c>
      <c r="L39" s="184">
        <v>9</v>
      </c>
      <c r="M39" s="185">
        <f t="shared" si="5"/>
        <v>5.4216867469879519E-2</v>
      </c>
      <c r="N39" s="182">
        <f t="shared" si="6"/>
        <v>6.9369714457831329</v>
      </c>
      <c r="O39" s="201" t="s">
        <v>51</v>
      </c>
      <c r="P39" s="202">
        <f>+SUM(P34:P38)</f>
        <v>45.737259425702817</v>
      </c>
      <c r="Q39" s="203" t="s">
        <v>22</v>
      </c>
      <c r="R39" s="204">
        <f>+SUM(R34:R38)</f>
        <v>76.25469434720776</v>
      </c>
    </row>
    <row r="40" spans="1:18" ht="15" customHeight="1">
      <c r="A40" s="179">
        <v>7</v>
      </c>
      <c r="B40" s="179">
        <v>5</v>
      </c>
      <c r="C40" s="180" t="s">
        <v>1</v>
      </c>
      <c r="D40" s="181" t="s">
        <v>743</v>
      </c>
      <c r="E40" s="74">
        <f>Evaluador!P16</f>
        <v>3.33</v>
      </c>
      <c r="F40" s="182">
        <f>'Matriz de Correlación CREAR'!U36</f>
        <v>0.50555555555555565</v>
      </c>
      <c r="G40" s="182">
        <f t="shared" si="4"/>
        <v>1.6835000000000004</v>
      </c>
      <c r="H40" s="182">
        <f>'Matriz de Correlación CREAR'!V36</f>
        <v>9.1000000000000014</v>
      </c>
      <c r="I40" s="198"/>
      <c r="J40" s="179"/>
      <c r="K40" s="179"/>
      <c r="L40" s="184">
        <v>9</v>
      </c>
      <c r="M40" s="185">
        <f t="shared" si="5"/>
        <v>5.4216867469879519E-2</v>
      </c>
      <c r="N40" s="182">
        <f t="shared" si="6"/>
        <v>9.869678674698795</v>
      </c>
      <c r="O40" s="178"/>
      <c r="P40" s="205"/>
      <c r="Q40" s="206"/>
      <c r="R40" s="178"/>
    </row>
    <row r="41" spans="1:18" ht="15" customHeight="1">
      <c r="A41" s="179">
        <v>8</v>
      </c>
      <c r="B41" s="179">
        <v>5</v>
      </c>
      <c r="C41" s="180" t="s">
        <v>734</v>
      </c>
      <c r="D41" s="181" t="s">
        <v>744</v>
      </c>
      <c r="E41" s="74">
        <f>Evaluador!P17</f>
        <v>4</v>
      </c>
      <c r="F41" s="182">
        <f>'Matriz de Correlación CREAR'!U37</f>
        <v>0.30000000000000004</v>
      </c>
      <c r="G41" s="182">
        <f t="shared" si="4"/>
        <v>1.2000000000000002</v>
      </c>
      <c r="H41" s="182">
        <f>'Matriz de Correlación CREAR'!V37</f>
        <v>5.4000000000000012</v>
      </c>
      <c r="I41" s="198"/>
      <c r="J41" s="198"/>
      <c r="K41" s="179"/>
      <c r="L41" s="184">
        <v>9</v>
      </c>
      <c r="M41" s="185">
        <f t="shared" si="5"/>
        <v>5.4216867469879519E-2</v>
      </c>
      <c r="N41" s="182">
        <f t="shared" si="6"/>
        <v>11.960325301204819</v>
      </c>
      <c r="O41" s="98" t="s">
        <v>206</v>
      </c>
      <c r="P41" s="202">
        <v>51.85747336377473</v>
      </c>
      <c r="Q41" s="203" t="s">
        <v>83</v>
      </c>
      <c r="R41" s="207">
        <f>+ROUND(R39,2)</f>
        <v>76.25</v>
      </c>
    </row>
    <row r="42" spans="1:18" ht="15" customHeight="1">
      <c r="A42" s="179">
        <v>9</v>
      </c>
      <c r="B42" s="179">
        <v>1</v>
      </c>
      <c r="C42" s="195" t="s">
        <v>21</v>
      </c>
      <c r="D42" s="181" t="s">
        <v>745</v>
      </c>
      <c r="E42" s="74">
        <f>Evaluador!P18</f>
        <v>4</v>
      </c>
      <c r="F42" s="182">
        <f>'Matriz de Correlación CREAR'!U38</f>
        <v>0.56666666666666665</v>
      </c>
      <c r="G42" s="182">
        <f t="shared" si="4"/>
        <v>2.2666666666666666</v>
      </c>
      <c r="H42" s="182">
        <f>'Matriz de Correlación CREAR'!V38</f>
        <v>10.199999999999999</v>
      </c>
      <c r="I42" s="198"/>
      <c r="J42" s="198"/>
      <c r="K42" s="179"/>
      <c r="L42" s="184">
        <v>9</v>
      </c>
      <c r="M42" s="185">
        <f t="shared" si="5"/>
        <v>5.4216867469879519E-2</v>
      </c>
      <c r="N42" s="182">
        <f t="shared" si="6"/>
        <v>11.728999999999999</v>
      </c>
      <c r="O42" s="98" t="s">
        <v>207</v>
      </c>
      <c r="P42" s="202">
        <v>59.9795983935743</v>
      </c>
      <c r="Q42" s="206"/>
      <c r="R42" s="178"/>
    </row>
    <row r="43" spans="1:18" ht="15" customHeight="1">
      <c r="A43" s="179">
        <v>10</v>
      </c>
      <c r="B43" s="179" t="s">
        <v>741</v>
      </c>
      <c r="C43" s="195" t="s">
        <v>21</v>
      </c>
      <c r="D43" s="181" t="s">
        <v>746</v>
      </c>
      <c r="E43" s="74">
        <f>Evaluador!P19</f>
        <v>3.33</v>
      </c>
      <c r="F43" s="182">
        <f>'Matriz de Correlación CREAR'!U39</f>
        <v>0.56111111111111123</v>
      </c>
      <c r="G43" s="182">
        <f t="shared" si="4"/>
        <v>1.8685000000000005</v>
      </c>
      <c r="H43" s="182">
        <f>'Matriz de Correlación CREAR'!V39</f>
        <v>10.100000000000001</v>
      </c>
      <c r="I43" s="198"/>
      <c r="J43" s="198"/>
      <c r="K43" s="179"/>
      <c r="L43" s="184">
        <v>9</v>
      </c>
      <c r="M43" s="185">
        <f t="shared" si="5"/>
        <v>5.4216867469879519E-2</v>
      </c>
      <c r="N43" s="182">
        <f t="shared" si="6"/>
        <v>9.8362783734939772</v>
      </c>
      <c r="O43" s="178"/>
      <c r="P43" s="206"/>
      <c r="Q43" s="206"/>
      <c r="R43" s="178"/>
    </row>
    <row r="44" spans="1:18" ht="15" customHeight="1">
      <c r="A44" s="179">
        <v>11</v>
      </c>
      <c r="B44" s="179" t="s">
        <v>747</v>
      </c>
      <c r="C44" s="195" t="s">
        <v>21</v>
      </c>
      <c r="D44" s="181" t="s">
        <v>748</v>
      </c>
      <c r="E44" s="74">
        <f>Evaluador!P20</f>
        <v>2</v>
      </c>
      <c r="F44" s="182">
        <f>'Matriz de Correlación CREAR'!U40</f>
        <v>0.31666666666666665</v>
      </c>
      <c r="G44" s="182">
        <f t="shared" si="4"/>
        <v>0.6333333333333333</v>
      </c>
      <c r="H44" s="182">
        <f>'Matriz de Correlación CREAR'!V40</f>
        <v>5.7</v>
      </c>
      <c r="I44" s="198"/>
      <c r="J44" s="198"/>
      <c r="K44" s="179"/>
      <c r="L44" s="184">
        <v>9</v>
      </c>
      <c r="M44" s="185">
        <f t="shared" si="5"/>
        <v>5.4216867469879519E-2</v>
      </c>
      <c r="N44" s="182">
        <f t="shared" si="6"/>
        <v>6.0416084337349396</v>
      </c>
      <c r="O44" s="178"/>
      <c r="P44" s="206"/>
      <c r="Q44" s="206"/>
      <c r="R44" s="178"/>
    </row>
    <row r="45" spans="1:18" ht="15" customHeight="1">
      <c r="A45" s="179">
        <v>12</v>
      </c>
      <c r="B45" s="179" t="s">
        <v>749</v>
      </c>
      <c r="C45" s="180" t="s">
        <v>1</v>
      </c>
      <c r="D45" s="181" t="s">
        <v>1</v>
      </c>
      <c r="E45" s="74">
        <f>Evaluador!P21</f>
        <v>2.33</v>
      </c>
      <c r="F45" s="182">
        <f>'Matriz de Correlación CREAR'!U41</f>
        <v>0.63888888888888884</v>
      </c>
      <c r="G45" s="182">
        <f t="shared" si="4"/>
        <v>1.4886111111111111</v>
      </c>
      <c r="H45" s="182">
        <f>'Matriz de Correlación CREAR'!V41</f>
        <v>11.5</v>
      </c>
      <c r="I45" s="198"/>
      <c r="J45" s="198"/>
      <c r="K45" s="179"/>
      <c r="L45" s="184">
        <v>9</v>
      </c>
      <c r="M45" s="185">
        <f t="shared" si="5"/>
        <v>5.4216867469879519E-2</v>
      </c>
      <c r="N45" s="182">
        <f t="shared" si="6"/>
        <v>6.9304306024096389</v>
      </c>
      <c r="O45" s="178"/>
      <c r="P45" s="206"/>
      <c r="Q45" s="206"/>
      <c r="R45" s="178"/>
    </row>
    <row r="46" spans="1:18" ht="15" customHeight="1">
      <c r="A46" s="179">
        <v>13</v>
      </c>
      <c r="B46" s="179" t="s">
        <v>750</v>
      </c>
      <c r="C46" s="195" t="s">
        <v>21</v>
      </c>
      <c r="D46" s="181" t="s">
        <v>751</v>
      </c>
      <c r="E46" s="74">
        <f>Evaluador!P22</f>
        <v>4</v>
      </c>
      <c r="F46" s="182">
        <f>'Matriz de Correlación CREAR'!U42</f>
        <v>0.44999999999999996</v>
      </c>
      <c r="G46" s="182">
        <f t="shared" si="4"/>
        <v>1.7999999999999998</v>
      </c>
      <c r="H46" s="182">
        <f>'Matriz de Correlación CREAR'!V42</f>
        <v>8.1</v>
      </c>
      <c r="I46" s="198"/>
      <c r="J46" s="198"/>
      <c r="K46" s="179"/>
      <c r="L46" s="184">
        <v>9</v>
      </c>
      <c r="M46" s="185">
        <f t="shared" si="5"/>
        <v>5.4216867469879519E-2</v>
      </c>
      <c r="N46" s="182">
        <f t="shared" si="6"/>
        <v>11.83020481927711</v>
      </c>
      <c r="O46" s="178"/>
      <c r="P46" s="206"/>
      <c r="Q46" s="206"/>
      <c r="R46" s="178"/>
    </row>
    <row r="47" spans="1:18" ht="15" customHeight="1">
      <c r="A47" s="179">
        <v>14</v>
      </c>
      <c r="B47" s="179">
        <v>1</v>
      </c>
      <c r="C47" s="180" t="s">
        <v>1</v>
      </c>
      <c r="D47" s="181" t="s">
        <v>2</v>
      </c>
      <c r="E47" s="74">
        <f>Evaluador!P23</f>
        <v>3</v>
      </c>
      <c r="F47" s="182">
        <f>'Matriz de Correlación CREAR'!U43</f>
        <v>0.77777777777777779</v>
      </c>
      <c r="G47" s="182">
        <f t="shared" si="4"/>
        <v>2.3333333333333335</v>
      </c>
      <c r="H47" s="182">
        <f>'Matriz de Correlación CREAR'!V43</f>
        <v>14</v>
      </c>
      <c r="I47" s="198"/>
      <c r="J47" s="198"/>
      <c r="K47" s="179"/>
      <c r="L47" s="184">
        <v>9</v>
      </c>
      <c r="M47" s="185">
        <f t="shared" si="5"/>
        <v>5.4216867469879519E-2</v>
      </c>
      <c r="N47" s="182">
        <f t="shared" si="6"/>
        <v>8.7859066265060228</v>
      </c>
      <c r="O47" s="178"/>
      <c r="P47" s="178"/>
      <c r="Q47" s="178"/>
      <c r="R47" s="178"/>
    </row>
    <row r="48" spans="1:18" ht="15" customHeight="1">
      <c r="A48" s="208">
        <v>15</v>
      </c>
      <c r="B48" s="208" t="s">
        <v>752</v>
      </c>
      <c r="C48" s="244" t="s">
        <v>1</v>
      </c>
      <c r="D48" s="209" t="s">
        <v>87</v>
      </c>
      <c r="E48" s="74">
        <f>Evaluador!P24</f>
        <v>4</v>
      </c>
      <c r="F48" s="182">
        <f>'Matriz de Correlación CREAR'!U44</f>
        <v>0.83333333333333337</v>
      </c>
      <c r="G48" s="182">
        <f t="shared" si="4"/>
        <v>3.3333333333333335</v>
      </c>
      <c r="H48" s="182">
        <f>'Matriz de Correlación CREAR'!V44</f>
        <v>15</v>
      </c>
      <c r="I48" s="198"/>
      <c r="J48" s="198"/>
      <c r="K48" s="179"/>
      <c r="L48" s="200">
        <v>10</v>
      </c>
      <c r="M48" s="185">
        <f t="shared" si="5"/>
        <v>6.0240963855421686E-2</v>
      </c>
      <c r="N48" s="182">
        <f t="shared" si="6"/>
        <v>12.330749665327978</v>
      </c>
      <c r="O48" s="178"/>
      <c r="P48" s="178"/>
      <c r="Q48" s="178"/>
      <c r="R48" s="178"/>
    </row>
    <row r="49" spans="1:18" ht="15" customHeight="1">
      <c r="A49" s="236">
        <v>16</v>
      </c>
      <c r="B49" s="236">
        <v>9</v>
      </c>
      <c r="C49" s="183" t="s">
        <v>1</v>
      </c>
      <c r="D49" s="237" t="s">
        <v>88</v>
      </c>
      <c r="E49" s="238">
        <f>Evaluador!P25</f>
        <v>4</v>
      </c>
      <c r="F49" s="239">
        <f>'Matriz de Correlación CREAR'!U45</f>
        <v>0.88888888888888884</v>
      </c>
      <c r="G49" s="239">
        <f t="shared" si="4"/>
        <v>3.5555555555555554</v>
      </c>
      <c r="H49" s="239">
        <f>'Matriz de Correlación CREAR'!V45</f>
        <v>16</v>
      </c>
      <c r="I49" s="240"/>
      <c r="J49" s="240"/>
      <c r="K49" s="241"/>
      <c r="L49" s="242">
        <v>10</v>
      </c>
      <c r="M49" s="185">
        <f t="shared" si="5"/>
        <v>6.0240963855421686E-2</v>
      </c>
      <c r="N49" s="182">
        <f t="shared" si="6"/>
        <v>12.277202141900936</v>
      </c>
      <c r="O49" s="178"/>
      <c r="P49" s="178"/>
      <c r="Q49" s="178"/>
      <c r="R49" s="178"/>
    </row>
    <row r="50" spans="1:18" ht="15" customHeight="1">
      <c r="A50" s="208">
        <v>17</v>
      </c>
      <c r="B50" s="208">
        <v>9</v>
      </c>
      <c r="C50" s="180" t="s">
        <v>1</v>
      </c>
      <c r="D50" s="209" t="s">
        <v>238</v>
      </c>
      <c r="E50" s="74">
        <f>Evaluador!P26</f>
        <v>4</v>
      </c>
      <c r="F50" s="182">
        <f>'Matriz de Correlación CREAR'!U46</f>
        <v>0.94444444444444442</v>
      </c>
      <c r="G50" s="182">
        <f t="shared" si="4"/>
        <v>3.7777777777777777</v>
      </c>
      <c r="H50" s="182">
        <f>'Matriz de Correlación CREAR'!V46</f>
        <v>17</v>
      </c>
      <c r="I50" s="198"/>
      <c r="J50" s="198"/>
      <c r="K50" s="179"/>
      <c r="L50" s="184">
        <v>10</v>
      </c>
      <c r="M50" s="185">
        <f t="shared" si="5"/>
        <v>6.0240963855421686E-2</v>
      </c>
      <c r="N50" s="182">
        <f t="shared" si="6"/>
        <v>12.223654618473896</v>
      </c>
      <c r="O50" s="178"/>
      <c r="P50" s="178"/>
      <c r="Q50" s="178"/>
      <c r="R50" s="178"/>
    </row>
    <row r="51" spans="1:18" ht="15" customHeight="1">
      <c r="A51" s="208">
        <v>18</v>
      </c>
      <c r="B51" s="208">
        <v>9</v>
      </c>
      <c r="C51" s="180" t="s">
        <v>1</v>
      </c>
      <c r="D51" s="209" t="s">
        <v>188</v>
      </c>
      <c r="E51" s="74">
        <f>Evaluador!P27</f>
        <v>4</v>
      </c>
      <c r="F51" s="182">
        <f>'Matriz de Correlación CREAR'!U47</f>
        <v>1</v>
      </c>
      <c r="G51" s="182">
        <f t="shared" si="4"/>
        <v>4</v>
      </c>
      <c r="H51" s="182">
        <f>'Matriz de Correlación CREAR'!V47</f>
        <v>18</v>
      </c>
      <c r="I51" s="198"/>
      <c r="J51" s="198"/>
      <c r="K51" s="179"/>
      <c r="L51" s="184">
        <v>10</v>
      </c>
      <c r="M51" s="185">
        <f t="shared" si="5"/>
        <v>6.0240963855421686E-2</v>
      </c>
      <c r="N51" s="182">
        <f t="shared" si="6"/>
        <v>12.170107095046854</v>
      </c>
      <c r="O51" s="178"/>
      <c r="P51" s="178"/>
      <c r="Q51" s="178"/>
      <c r="R51" s="178"/>
    </row>
    <row r="52" spans="1:18" ht="15" customHeight="1">
      <c r="A52" s="210"/>
      <c r="B52" s="210"/>
      <c r="C52" s="211"/>
      <c r="D52"/>
      <c r="E52" s="178"/>
      <c r="F52" s="212">
        <f>+IF($C$32="No",AVERAGE(F34:F48,F50),AVERAGE(F34:F51))</f>
        <v>0.61574074074074081</v>
      </c>
      <c r="G52" s="212">
        <f>+IF($C$32="No",SUM(G34:G48,G50),SUM(G34:G51))</f>
        <v>37.905944444444444</v>
      </c>
      <c r="H52" s="213"/>
      <c r="I52" s="213"/>
      <c r="J52" s="213"/>
      <c r="K52" s="214" t="s">
        <v>50</v>
      </c>
      <c r="L52" s="200">
        <f>+IF($C$32="No",SUM(L34:L48,L50),SUM(L34:L51))</f>
        <v>166</v>
      </c>
      <c r="M52" s="215">
        <f>+IF($C$32="No",SUM(M34:M48,M50),SUM(M34:M51))</f>
        <v>0.99999999999999989</v>
      </c>
      <c r="N52" s="216">
        <f>+IF($C$32="No",SUM(N34:N48,N50),SUM(N34:N51))</f>
        <v>180.30027635207497</v>
      </c>
      <c r="O52" s="178"/>
      <c r="P52" s="178"/>
      <c r="Q52" s="178"/>
      <c r="R52" s="178"/>
    </row>
    <row r="54" spans="1:18" ht="15" customHeight="1">
      <c r="F54" s="243"/>
    </row>
  </sheetData>
  <sheetProtection algorithmName="SHA-512" hashValue="nqXjsCMoBCrmFo0B70c+FvP2S9a61oggPpy/mhrRdJqDO2g9CKuBEGJIcqIAlgA8Yp+/pGHG360ZP2iL6ejmdQ==" saltValue="Fv1ywAUnGDJ4ch1Jk2smPA==" spinCount="100000" sheet="1" formatCells="0" formatColumns="0" formatRows="0" insertColumns="0" insertRows="0" insertHyperlinks="0" deleteColumns="0" deleteRows="0" sort="0" autoFilter="0" pivotTables="0"/>
  <mergeCells count="8">
    <mergeCell ref="F32:H32"/>
    <mergeCell ref="I32:P32"/>
    <mergeCell ref="Q32:R32"/>
    <mergeCell ref="A30:R30"/>
    <mergeCell ref="A1:R1"/>
    <mergeCell ref="F3:H3"/>
    <mergeCell ref="I3:P3"/>
    <mergeCell ref="Q3:R3"/>
  </mergeCells>
  <conditionalFormatting sqref="A23:M25">
    <cfRule type="expression" dxfId="6" priority="8">
      <formula>$C$3="No"</formula>
    </cfRule>
  </conditionalFormatting>
  <conditionalFormatting sqref="A49:M49 A51:M51">
    <cfRule type="expression" dxfId="5" priority="4">
      <formula>$C$32="No"</formula>
    </cfRule>
  </conditionalFormatting>
  <conditionalFormatting sqref="L51">
    <cfRule type="expression" dxfId="4" priority="3">
      <formula>$C$2="No"</formula>
    </cfRule>
  </conditionalFormatting>
  <conditionalFormatting sqref="M5:M25">
    <cfRule type="colorScale" priority="11">
      <colorScale>
        <cfvo type="min"/>
        <cfvo type="percentile" val="50"/>
        <cfvo type="max"/>
        <color rgb="FFF8696B"/>
        <color rgb="FFFFEB84"/>
        <color rgb="FF63BE7B"/>
      </colorScale>
    </cfRule>
  </conditionalFormatting>
  <conditionalFormatting sqref="M34:M51">
    <cfRule type="colorScale" priority="5">
      <colorScale>
        <cfvo type="min"/>
        <cfvo type="percentile" val="50"/>
        <cfvo type="max"/>
        <color rgb="FFF8696B"/>
        <color rgb="FFFFEB84"/>
        <color rgb="FF63BE7B"/>
      </colorScale>
    </cfRule>
  </conditionalFormatting>
  <pageMargins left="0.7" right="0.7" top="0.75" bottom="0.7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CAE0-DF4F-40B4-BBA1-015185330EB7}">
  <sheetPr>
    <tabColor theme="9" tint="0.39997558519241921"/>
  </sheetPr>
  <dimension ref="A1:X310"/>
  <sheetViews>
    <sheetView showGridLines="0" tabSelected="1" zoomScale="66" zoomScaleNormal="66" zoomScalePageLayoutView="130" workbookViewId="0">
      <pane xSplit="2" ySplit="9" topLeftCell="P33" activePane="bottomRight" state="frozen"/>
      <selection activeCell="D39" sqref="D39"/>
      <selection pane="topRight" activeCell="D39" sqref="D39"/>
      <selection pane="bottomLeft" activeCell="D39" sqref="D39"/>
      <selection pane="bottomRight" activeCell="P35" sqref="P35"/>
    </sheetView>
  </sheetViews>
  <sheetFormatPr baseColWidth="10" defaultColWidth="10.44140625" defaultRowHeight="16.5"/>
  <cols>
    <col min="1" max="1" width="5.6640625" style="7" customWidth="1"/>
    <col min="2" max="2" width="33" style="8" customWidth="1"/>
    <col min="3" max="15" width="44" style="7" customWidth="1"/>
    <col min="16" max="16" width="40.44140625" style="7" customWidth="1"/>
    <col min="17" max="17" width="41.44140625" style="7" customWidth="1"/>
    <col min="18" max="18" width="32.33203125" style="7" bestFit="1" customWidth="1"/>
    <col min="19" max="19" width="29" style="7" customWidth="1"/>
    <col min="20" max="20" width="108.77734375" style="7" customWidth="1"/>
    <col min="21" max="21" width="37.109375" style="7" customWidth="1"/>
    <col min="22" max="22" width="36.109375" style="7" bestFit="1" customWidth="1"/>
    <col min="23" max="23" width="28.6640625" style="7" bestFit="1" customWidth="1"/>
    <col min="24" max="24" width="34.33203125" style="7" customWidth="1"/>
    <col min="25" max="16384" width="10.44140625" style="7"/>
  </cols>
  <sheetData>
    <row r="1" spans="1:24" ht="44.45" customHeight="1">
      <c r="A1" s="282"/>
      <c r="B1" s="282"/>
      <c r="C1" s="283" t="s">
        <v>470</v>
      </c>
      <c r="D1" s="283"/>
      <c r="E1" s="283"/>
      <c r="F1" s="31" t="s">
        <v>54</v>
      </c>
      <c r="G1" s="30" t="s">
        <v>486</v>
      </c>
      <c r="H1" s="31" t="s">
        <v>487</v>
      </c>
      <c r="I1" s="248" t="s">
        <v>817</v>
      </c>
      <c r="J1" s="31" t="s">
        <v>488</v>
      </c>
      <c r="K1" s="249"/>
      <c r="M1" s="169" t="str">
        <f>+'Topes Fin'!D19</f>
        <v>Cumple</v>
      </c>
      <c r="N1" s="168" t="str">
        <f>+'Topes Fin'!B19</f>
        <v>Cumple</v>
      </c>
      <c r="O1" s="169" t="str">
        <f>+'Topes Fin'!F19</f>
        <v>Cumple</v>
      </c>
      <c r="Q1" s="65" t="s">
        <v>424</v>
      </c>
      <c r="R1" s="169" t="str">
        <f>+'Topes Fin'!B21</f>
        <v>Cumple condicion de empleos, montos y recursos</v>
      </c>
      <c r="S1" s="72"/>
      <c r="U1" s="71"/>
    </row>
    <row r="2" spans="1:24" ht="5.45" customHeight="1">
      <c r="J2" s="59"/>
      <c r="K2" s="58"/>
      <c r="R2" s="71"/>
      <c r="S2" s="71"/>
      <c r="T2" s="71"/>
      <c r="U2" s="71"/>
      <c r="W2" s="18"/>
      <c r="X2" s="18"/>
    </row>
    <row r="3" spans="1:24" s="58" customFormat="1" ht="44.45" customHeight="1">
      <c r="B3" s="31" t="s">
        <v>471</v>
      </c>
      <c r="C3" s="31" t="s">
        <v>472</v>
      </c>
      <c r="D3" s="31" t="s">
        <v>473</v>
      </c>
      <c r="E3" s="31" t="s">
        <v>80</v>
      </c>
      <c r="F3" s="31" t="s">
        <v>81</v>
      </c>
      <c r="G3" s="31" t="s">
        <v>474</v>
      </c>
      <c r="H3" s="31" t="s">
        <v>78</v>
      </c>
      <c r="I3" s="31" t="s">
        <v>475</v>
      </c>
      <c r="J3" s="31" t="s">
        <v>476</v>
      </c>
      <c r="K3" s="31" t="s">
        <v>477</v>
      </c>
      <c r="L3" s="31" t="s">
        <v>478</v>
      </c>
      <c r="M3" s="31" t="s">
        <v>479</v>
      </c>
      <c r="N3" s="31" t="s">
        <v>480</v>
      </c>
      <c r="O3" s="31" t="s">
        <v>481</v>
      </c>
      <c r="P3" s="31" t="s">
        <v>814</v>
      </c>
      <c r="Q3" s="31" t="s">
        <v>482</v>
      </c>
      <c r="R3" s="31" t="s">
        <v>483</v>
      </c>
      <c r="S3" s="31" t="s">
        <v>484</v>
      </c>
      <c r="T3" s="31" t="s">
        <v>485</v>
      </c>
      <c r="U3" s="31" t="s">
        <v>37</v>
      </c>
      <c r="V3" s="31" t="s">
        <v>800</v>
      </c>
      <c r="W3" s="31" t="s">
        <v>801</v>
      </c>
    </row>
    <row r="4" spans="1:24" s="58" customFormat="1" ht="3.75" customHeight="1">
      <c r="B4" s="59"/>
      <c r="C4" s="150">
        <v>45951</v>
      </c>
      <c r="D4" s="59"/>
      <c r="F4" s="59"/>
      <c r="H4" s="59"/>
      <c r="W4" s="170"/>
      <c r="X4" s="170"/>
    </row>
    <row r="5" spans="1:24" s="58" customFormat="1" ht="44.45" customHeight="1">
      <c r="B5" s="287" t="s">
        <v>816</v>
      </c>
      <c r="C5" s="288">
        <v>122766</v>
      </c>
      <c r="D5" s="256" t="s">
        <v>818</v>
      </c>
      <c r="E5" s="257" t="s">
        <v>819</v>
      </c>
      <c r="F5" s="257" t="s">
        <v>820</v>
      </c>
      <c r="G5" s="286" t="s">
        <v>821</v>
      </c>
      <c r="H5" s="256" t="s">
        <v>822</v>
      </c>
      <c r="I5" s="286" t="s">
        <v>823</v>
      </c>
      <c r="J5" s="256" t="s">
        <v>824</v>
      </c>
      <c r="K5" s="257">
        <v>80382347</v>
      </c>
      <c r="L5" s="257" t="s">
        <v>66</v>
      </c>
      <c r="M5" s="258">
        <v>654400000</v>
      </c>
      <c r="N5" s="256">
        <v>10</v>
      </c>
      <c r="O5" s="256">
        <v>9</v>
      </c>
      <c r="P5" s="257">
        <v>1</v>
      </c>
      <c r="Q5" s="257">
        <v>10</v>
      </c>
      <c r="R5" s="257">
        <v>0</v>
      </c>
      <c r="S5" s="257">
        <v>10</v>
      </c>
      <c r="T5" s="257">
        <v>15</v>
      </c>
      <c r="U5" s="259">
        <v>0.23286724594582742</v>
      </c>
      <c r="V5" s="257" t="s">
        <v>825</v>
      </c>
      <c r="W5" s="257" t="s">
        <v>826</v>
      </c>
      <c r="X5" s="170"/>
    </row>
    <row r="6" spans="1:24" ht="5.45" customHeight="1">
      <c r="B6" s="7"/>
    </row>
    <row r="7" spans="1:24" ht="5.45" customHeight="1">
      <c r="A7" s="10"/>
      <c r="B7" s="10"/>
      <c r="C7" s="10"/>
      <c r="D7" s="10"/>
      <c r="E7" s="10"/>
      <c r="F7" s="10"/>
      <c r="G7" s="10"/>
      <c r="H7" s="10"/>
      <c r="I7" s="10"/>
      <c r="J7" s="10"/>
      <c r="K7" s="10"/>
      <c r="L7" s="10"/>
      <c r="M7" s="10"/>
      <c r="N7" s="10"/>
      <c r="O7" s="10"/>
      <c r="P7" s="11"/>
      <c r="Q7" s="11"/>
      <c r="S7" s="11"/>
      <c r="T7" s="11"/>
      <c r="U7" s="11"/>
    </row>
    <row r="8" spans="1:24" s="14" customFormat="1" ht="37.5" customHeight="1">
      <c r="A8" s="12" t="s">
        <v>33</v>
      </c>
      <c r="B8" s="62" t="s">
        <v>53</v>
      </c>
      <c r="C8" s="62" t="s">
        <v>428</v>
      </c>
      <c r="D8" s="62" t="s">
        <v>429</v>
      </c>
      <c r="E8" s="62" t="s">
        <v>430</v>
      </c>
      <c r="F8" s="62" t="s">
        <v>431</v>
      </c>
      <c r="G8" s="62" t="s">
        <v>432</v>
      </c>
      <c r="H8" s="62" t="s">
        <v>433</v>
      </c>
      <c r="I8" s="62" t="s">
        <v>434</v>
      </c>
      <c r="J8" s="62" t="s">
        <v>435</v>
      </c>
      <c r="K8" s="62" t="s">
        <v>436</v>
      </c>
      <c r="L8" s="62" t="s">
        <v>71</v>
      </c>
      <c r="M8" s="62" t="s">
        <v>437</v>
      </c>
      <c r="N8" s="62" t="s">
        <v>438</v>
      </c>
      <c r="O8" s="62" t="s">
        <v>439</v>
      </c>
      <c r="P8" s="13" t="s">
        <v>56</v>
      </c>
      <c r="Q8" s="13" t="s">
        <v>452</v>
      </c>
      <c r="S8" s="13" t="s">
        <v>57</v>
      </c>
      <c r="T8" s="13" t="s">
        <v>58</v>
      </c>
      <c r="U8" s="13" t="s">
        <v>753</v>
      </c>
    </row>
    <row r="9" spans="1:24" ht="5.45" customHeight="1">
      <c r="A9" s="10"/>
      <c r="B9" s="63"/>
      <c r="C9" s="63"/>
      <c r="D9" s="63"/>
      <c r="E9" s="63"/>
      <c r="F9" s="63"/>
      <c r="G9" s="63"/>
      <c r="H9" s="63"/>
      <c r="I9" s="63"/>
      <c r="J9" s="63"/>
      <c r="K9" s="63"/>
      <c r="L9" s="63"/>
      <c r="M9" s="63"/>
      <c r="N9" s="63"/>
      <c r="O9" s="63"/>
      <c r="P9" s="11"/>
      <c r="Q9" s="11"/>
      <c r="S9" s="11"/>
      <c r="T9" s="11"/>
      <c r="U9" s="11"/>
    </row>
    <row r="10" spans="1:24" s="17" customFormat="1" ht="120.75">
      <c r="A10" s="32">
        <v>1</v>
      </c>
      <c r="B10" s="251" t="str">
        <f>IF($B$5="Crear",'Aspectos CREAR FORT'!Q4,'Aspectos CREAR FORT'!B4)</f>
        <v>1. Resumen Ejecutivo</v>
      </c>
      <c r="C10" s="252" t="str">
        <f>IF($B$5="Crear",'Aspectos CREAR FORT'!R4,'Aspectos CREAR FORT'!C4)</f>
        <v>Resumen ejecutivo altamente persuasivo, estructurado y estratégico: refleja identidad, viabilidad e impacto del negocio, con lenguaje claro, diferenciador, responde a cada uno de los aspectos de la indicación del resumen ejecutivo.</v>
      </c>
      <c r="D10" s="252" t="str">
        <f>IF($B$5="Crear",'Aspectos CREAR FORT'!S4,'Aspectos CREAR FORT'!D4)</f>
        <v>El resumen ejecutivo está bien estructurado  es claro, contuntende, se logra conocer el desarrollo completo del proyecto y comunica la esencia del negocio de manera efectiva.</v>
      </c>
      <c r="E10" s="252" t="str">
        <f>IF($B$5="Crear",'Aspectos CREAR FORT'!T4,'Aspectos CREAR FORT'!E4)</f>
        <v>El resumen ejecutivo es claro, presenta un estilo convincente y destaca la propuesta de valor, generando confianza.</v>
      </c>
      <c r="F10" s="252" t="str">
        <f>IF($B$5="Crear",'Aspectos CREAR FORT'!U4,'Aspectos CREAR FORT'!F4)</f>
        <v>El resumen ejecutivo cubre adecuadamente los aspectos solicitados, aunque podría haber más detalle en algunos puntos. La presentación en el formato es completa y comprensible.</v>
      </c>
      <c r="G10" s="252" t="str">
        <f>IF($B$5="Crear",'Aspectos CREAR FORT'!V4,'Aspectos CREAR FORT'!G4)</f>
        <v>La redacción del resumen ejecutivo es clara y coherente, incorpora algunos elementos diferenciadores o ejemplos concretos que comienzan a reflejar identidad propia de la organización, aunque aún requiere mayor profundidad para destacar plenamente sus fortalezas.</v>
      </c>
      <c r="H10" s="252" t="str">
        <f>IF($B$5="Crear",'Aspectos CREAR FORT'!W4,'Aspectos CREAR FORT'!H4)</f>
        <v>La redacción es clara y coherente, pero se mantiene general y descriptiva, sin mostrar rasgos distintivos que permitan identificar la propuesta frente a otras similares.</v>
      </c>
      <c r="I10" s="252" t="str">
        <f>IF($B$5="Crear",'Aspectos CREAR FORT'!X4,'Aspectos CREAR FORT'!I4)</f>
        <v>El texto del resumen ejecutivo es ordenado y comprensible, pero se limita a describir. No logra inspirar confianza en el lector/evaluador.</v>
      </c>
      <c r="J10" s="252" t="str">
        <f>IF($B$5="Crear",'Aspectos CREAR FORT'!Y4,'Aspectos CREAR FORT'!J4)</f>
        <v>El resumen ejecutivo expone el negocio con claridad parcial, pero sin narrativa convincente ni enfoque estratégico.</v>
      </c>
      <c r="K10" s="252" t="str">
        <f>IF($B$5="Crear",'Aspectos CREAR FORT'!Z4,'Aspectos CREAR FORT'!K4)</f>
        <v>El resumen ejecutivo muestra coherencia básica, pero aún carece de análisis o diferenciación clara del negocio frente al mercado.</v>
      </c>
      <c r="L10" s="252" t="str">
        <f>IF($B$5="Crear",'Aspectos CREAR FORT'!AA4,'Aspectos CREAR FORT'!L4)</f>
        <v>El resumen es entendible, pero superficial: describe la empresa de manera descriptiva, sin resaltar propuesta de valor ni impacto, es limitada y carece de detalles importantes</v>
      </c>
      <c r="M10" s="252" t="str">
        <f>IF($B$5="Crear",'Aspectos CREAR FORT'!AB4,'Aspectos CREAR FORT'!M4)</f>
        <v>La información es poco clara, con errores de redacción o sin enfoque estratégico. No logra transmitir de qué trata el negocio.</v>
      </c>
      <c r="N10" s="252" t="str">
        <f>IF($B$5="Crear",'Aspectos CREAR FORT'!AC4,'Aspectos CREAR FORT'!N4)</f>
        <v>El texto es desorganizado, genérico o no refleja la esencia del negocio. Carece de claridad y precisión, No se entiende la identidad ni el propósito de la organización.</v>
      </c>
      <c r="O10" s="252" t="str">
        <f>IF($B$5="Crear",'Aspectos CREAR FORT'!AD4,'Aspectos CREAR FORT'!O4)</f>
        <v>No se presenta un resumen ejecutivo o es irrelevante.</v>
      </c>
      <c r="P10" s="61">
        <v>3.33</v>
      </c>
      <c r="Q10" s="66" t="s">
        <v>827</v>
      </c>
      <c r="R10" s="15"/>
      <c r="S10" s="69" t="s">
        <v>19</v>
      </c>
      <c r="T10" s="66" t="s">
        <v>840</v>
      </c>
      <c r="U10" s="246" t="str">
        <f>IF($B$5="Crear","Digitar observaciones que incluyen los aspectos  1,2,3 y 8","Digitar observaciones que incluyen los aspectos 3 y 4")</f>
        <v>Digitar observaciones que incluyen los aspectos 3 y 4</v>
      </c>
      <c r="W10" s="18"/>
      <c r="X10" s="18"/>
    </row>
    <row r="11" spans="1:24" s="17" customFormat="1" ht="138" customHeight="1">
      <c r="A11" s="32">
        <v>2</v>
      </c>
      <c r="B11" s="251" t="str">
        <f>IF($B$5="Crear",'Aspectos CREAR FORT'!Q5,'Aspectos CREAR FORT'!B5)</f>
        <v>2. Descripción del negocio (incluye permisos)</v>
      </c>
      <c r="C11" s="252" t="str">
        <f>IF($B$5="Crear",'Aspectos CREAR FORT'!R5,'Aspectos CREAR FORT'!C5)</f>
        <v>La descripción es completa, convincente y estratégica: integra misión, visión, propuesta de valor, DOFA, sostenibilidad, estructura organizativa y permisos, mostrando con claridad la identidad y competitividad de la empresa.</v>
      </c>
      <c r="D11" s="252" t="str">
        <f>IF($B$5="Crear",'Aspectos CREAR FORT'!S5,'Aspectos CREAR FORT'!D5)</f>
        <v>Expone un relato integral, estructurado y atractivo de la empresa, destacando diferenciación, sostenibilidad y proyección futura. El análisis DOFA está presente con elementos válidos, aunque poco profundizado.</v>
      </c>
      <c r="E11" s="252" t="str">
        <f>IF($B$5="Crear",'Aspectos CREAR FORT'!T5,'Aspectos CREAR FORT'!E5)</f>
        <v>La descripción es convincente, se incluye un DOFA con fortalezas y oportunidades generales, aunque sin análisis detallado. La información es coherente, pero carece de profundidad en sostenibilidad o ventajas competitivas.</v>
      </c>
      <c r="F11" s="252" t="str">
        <f>IF($B$5="Crear",'Aspectos CREAR FORT'!U5,'Aspectos CREAR FORT'!F5)</f>
        <v>Presenta la empresa de manera clara y coherente, transmitiendo su esencia y estructura organizacional. La misión o visión se mencionan de forma breve, sin explicar su aplicación práctica. El DOFA se limita a identificar algunos aspectos internos, sin vincularlos con oportunidades del entorno. Refleja comprensión del negocio, pero sin análisis estratégico.</v>
      </c>
      <c r="G11" s="252" t="str">
        <f>IF($B$5="Crear",'Aspectos CREAR FORT'!V5,'Aspectos CREAR FORT'!G5)</f>
        <v>Explica el negocio pero sin destacar de manera convincente la propuesta diferencial. La misión o visión son genéricas y el DOFA es incompleto o poco relacionado con el fortalecimiento. Muestra avances, aunque sin articulación plena.</v>
      </c>
      <c r="H11" s="252" t="str">
        <f>IF($B$5="Crear",'Aspectos CREAR FORT'!W5,'Aspectos CREAR FORT'!H5)</f>
        <v>Redacción coherente y estructurada, aunque sin diferenciación clara ni suficiente énfasis en la sostenibilidad o propuesta de valor.</v>
      </c>
      <c r="I11" s="252" t="str">
        <f>IF($B$5="Crear",'Aspectos CREAR FORT'!X5,'Aspectos CREAR FORT'!I5)</f>
        <v>La descripción es clara y ordenada, pero más descriptiva que estratégica. Cumple con lo mínimo esperado. Menciona la actividad y el producto, pero sin mostrar organización ni experiencia. No hay claridad sobre misión, visión ni sostenibilidad. El DOFA carece de enfoque o está desactualizado. Refleja comprensión básica</v>
      </c>
      <c r="J11" s="252" t="str">
        <f>IF($B$5="Crear",'Aspectos CREAR FORT'!Y5,'Aspectos CREAR FORT'!J5)</f>
        <v>Presenta la empresa de forma entendible, pero con narrativa superficial, sin resaltar ventajas competitivas. La misión o visión están ausentes y el DOFA no permite comprender la situación del negocio. Refleja desarticulación y desconocimiento del entorno</v>
      </c>
      <c r="K11" s="252" t="str">
        <f>IF($B$5="Crear",'Aspectos CREAR FORT'!Z5,'Aspectos CREAR FORT'!K5)</f>
        <v>Incluye algunos elementos relevantes, pero sin profundidad ni coherencia, y con vacíos en sostenibilidad o permisos.El DOFA no está incluido o es irrelevante. Refleja mínima comprensión del negocio.</v>
      </c>
      <c r="L11" s="252" t="str">
        <f>IF($B$5="Crear",'Aspectos CREAR FORT'!AA5,'Aspectos CREAR FORT'!L5)</f>
        <v>Describe elementos básicos (nombre, producto o servicio), pero sin integrar misión, visión ni propuesta de valor. Refleja mínima comprensión del negocio.</v>
      </c>
      <c r="M11" s="252" t="str">
        <f>IF($B$5="Crear",'Aspectos CREAR FORT'!AB5,'Aspectos CREAR FORT'!M5)</f>
        <v>La información presentada es parcial, poco clara y sin enfoque estratégico. No transmite diferenciación ni proyección.</v>
      </c>
      <c r="N11" s="252" t="str">
        <f>IF($B$5="Crear",'Aspectos CREAR FORT'!AC5,'Aspectos CREAR FORT'!N5)</f>
        <v>La descripción es confusa, genérica y no permite identificar claramente el negocio ni su propósito.</v>
      </c>
      <c r="O11" s="252" t="str">
        <f>IF($B$5="Crear",'Aspectos CREAR FORT'!AD5,'Aspectos CREAR FORT'!O5)</f>
        <v>No presenta información sobre la organización o el contenido no tiene relación con lo solicitado.</v>
      </c>
      <c r="P11" s="61">
        <v>3</v>
      </c>
      <c r="Q11" s="66" t="s">
        <v>828</v>
      </c>
      <c r="R11" s="15"/>
      <c r="S11" s="69" t="s">
        <v>41</v>
      </c>
      <c r="T11" s="66" t="s">
        <v>841</v>
      </c>
      <c r="U11" s="246" t="str">
        <f>IF($B$5="Crear","Digitar observaciones que incluyen los aspectos  4,5, 6 y 15","Digitar observaciones que incluyen los aspectos 5 y 6")</f>
        <v>Digitar observaciones que incluyen los aspectos 5 y 6</v>
      </c>
      <c r="W11" s="18"/>
      <c r="X11" s="18"/>
    </row>
    <row r="12" spans="1:24" s="17" customFormat="1" ht="189.75">
      <c r="A12" s="32">
        <v>3</v>
      </c>
      <c r="B12" s="251" t="str">
        <f>IF($B$5="Crear",'Aspectos CREAR FORT'!Q6,'Aspectos CREAR FORT'!B6)</f>
        <v>3. Análisis de mercado y competencia</v>
      </c>
      <c r="C12" s="252" t="str">
        <f>IF($B$5="Crear",'Aspectos CREAR FORT'!R6,'Aspectos CREAR FORT'!C6)</f>
        <v>Presenta un análisis detallado del mercado y su entorno. Explica con claridad el tamaño del mercado, los grupos de clientes, sus características, hábitos de compra y tendencias. Identifica y compara tres competidores directos, describiendo sus productos, precios y estrategias. Explica las ventajas diferenciadoras del proyecto (calidad, precio justo, naturalidad o artesanía). El perfil del cliente está completo, con edad, ubicación y motivaciones de compr</v>
      </c>
      <c r="D12" s="252" t="str">
        <f>IF($B$5="Crear",'Aspectos CREAR FORT'!S6,'Aspectos CREAR FORT'!D6)</f>
        <v>Analiza correctamente el mercado, señalando tamaño, público y principales tendencias. Define el perfil del cliente, describiendo edad, ubicación y hábitos de consumo. Identifica y compara dos competidores con observaciones sobre diferencias en calidad, precios o estrategia. Explica ventajas competitivas del producto o servicio con buena claridad, aunque sin análisis profundo de entorno.</v>
      </c>
      <c r="E12" s="252" t="str">
        <f>IF($B$5="Crear",'Aspectos CREAR FORT'!T6,'Aspectos CREAR FORT'!E6)</f>
        <v>Describe con orden el mercado, el cliente y la competencia. Incluye datos sobre consumidores y menciona al menos dos competidores, pero con análisis general o comparaciones superficiales. Reconoce algunas ventajas del negocio, sin sustentar con evidencias. Muestra comprensión del entorno comercial, pero sin profundidad analítica.</v>
      </c>
      <c r="F12" s="252" t="str">
        <f>IF($B$5="Crear",'Aspectos CREAR FORT'!U6,'Aspectos CREAR FORT'!F6)</f>
        <v>Muestra conocimiento básico del mercado y de los clientes. Identifica uno o dos competidores sin análisis detallado. Menciona las diferencias del producto o servicio, aunque sin un análisis detallado de diferenciación frente a la competencia. El perfil del cliente es parcial, sin detallar hábitos o motivaciones.</v>
      </c>
      <c r="G12" s="252" t="str">
        <f>IF($B$5="Crear",'Aspectos CREAR FORT'!V6,'Aspectos CREAR FORT'!G6)</f>
        <v>Presenta información general del mercado y el cliente, pero sin estructura analítica. Menciona competidores de manera superficial, sin comparaciones ni descripción de estrategias. Se evidencian avances en comprensión del entorno, aunque sin sustento ni profundidad.</v>
      </c>
      <c r="H12" s="252" t="str">
        <f>IF($B$5="Crear",'Aspectos CREAR FORT'!W6,'Aspectos CREAR FORT'!H6)</f>
        <v>Describe parcialmente el mercado y el tipo de cliente, sin identificar claramente competidores. No analiza tendencias ni presenta diferenciación. La información es descriptiva, sin relación con el fortalecimiento.</v>
      </c>
      <c r="I12" s="252" t="str">
        <f>IF($B$5="Crear",'Aspectos CREAR FORT'!X6,'Aspectos CREAR FORT'!I6)</f>
        <v>Se limita a mencionar clientes  sin caracterización de tendencias ni referencia clara a competidores. ón. No se identifican competidores ni elementos del entorno. La información es confusa o irrelevante para el análisis de mercado.</v>
      </c>
      <c r="J12" s="252" t="str">
        <f>IF($B$5="Crear",'Aspectos CREAR FORT'!Y6,'Aspectos CREAR FORT'!J6)</f>
        <v>Información muy limitada del mercado, sin análisis estratégico, No hay referencia a competidores ni tendencias.</v>
      </c>
      <c r="K12" s="252" t="str">
        <f>IF($B$5="Crear",'Aspectos CREAR FORT'!Z6,'Aspectos CREAR FORT'!K6)</f>
        <v>Presenta descripciones vagas del cliente, sin sustento ni conexión con la realidad del mercado. No se menciona competencia ni posicionamiento. Refleja comprensión incipiente del mercado</v>
      </c>
      <c r="L12" s="252" t="str">
        <f>IF($B$5="Crear",'Aspectos CREAR FORT'!AA6,'Aspectos CREAR FORT'!L6)</f>
        <v>Menciona de manera aislada el cliente o el mercado, sin datos relevantes ni análisis.</v>
      </c>
      <c r="M12" s="252" t="str">
        <f>IF($B$5="Crear",'Aspectos CREAR FORT'!AB6,'Aspectos CREAR FORT'!M6)</f>
        <v>Información mínima y desarticulada, sin utilidad para el análisis de mercado, No identifica clientes ni competidores. No hay evidencia de análisis.</v>
      </c>
      <c r="N12" s="252" t="str">
        <f>IF($B$5="Crear",'Aspectos CREAR FORT'!AC6,'Aspectos CREAR FORT'!N6)</f>
        <v>Texto confuso o desorganizado, sin aportar comprensión del mercado o la competencia. No aporta información útil para la evaluación.</v>
      </c>
      <c r="O12" s="252" t="str">
        <f>IF($B$5="Crear",'Aspectos CREAR FORT'!AD6,'Aspectos CREAR FORT'!O6)</f>
        <v>No presenta información sobre el mercado ni competidores o el contenido no tiene relación con lo solicitado.</v>
      </c>
      <c r="P12" s="61">
        <v>3.33</v>
      </c>
      <c r="Q12" s="66" t="s">
        <v>829</v>
      </c>
      <c r="R12" s="15"/>
      <c r="S12" s="69" t="s">
        <v>20</v>
      </c>
      <c r="T12" s="66" t="s">
        <v>828</v>
      </c>
      <c r="U12" s="246" t="str">
        <f>IF($B$5="Crear","Digitar observaciones que incluyen el aspecto 7","Digitar observaciones que incluyen los aspectos 2")</f>
        <v>Digitar observaciones que incluyen los aspectos 2</v>
      </c>
      <c r="W12" s="18"/>
      <c r="X12" s="18"/>
    </row>
    <row r="13" spans="1:24" s="17" customFormat="1" ht="155.25">
      <c r="A13" s="32">
        <v>4</v>
      </c>
      <c r="B13" s="251" t="str">
        <f>IF($B$5="Crear",'Aspectos CREAR FORT'!Q7,'Aspectos CREAR FORT'!B7)</f>
        <v>4. Plan de Marketing y Ventas</v>
      </c>
      <c r="C13" s="252" t="str">
        <f>IF($B$5="Crear",'Aspectos CREAR FORT'!R7,'Aspectos CREAR FORT'!C7)</f>
        <v>Explica con claridad y detalle cómo vende y promociona sus productos o servicios. Describe canales de venta diversos, estrategias de promoción y políticas de precios basadas en costos y referencias del mercado. Incluye formas de pago  y mecanismos de control para cobros. Muestra organización, coherencia y visión comercial.</v>
      </c>
      <c r="D13" s="252" t="str">
        <f>IF($B$5="Crear",'Aspectos CREAR FORT'!S7,'Aspectos CREAR FORT'!D7)</f>
        <v>Presenta una descripción completa de los canales de venta, medios de promoción y estrategias de precios. Se mencionan prácticas de fidelización (promociones, degustaciones o descuentos) y formas de pago acordes al contexto. Existe claridad sobre la logística de entrega y control de cobros, aunque sin detallar resultados o metas. Refleja comprensión sólida del proceso comercial.</v>
      </c>
      <c r="E13" s="252" t="str">
        <f>IF($B$5="Crear",'Aspectos CREAR FORT'!T7,'Aspectos CREAR FORT'!E7)</f>
        <v>Explica de manera ordenada cómo vende y promociona sus productos, mencionando puntos de venta, clientes y medios de difusión. Se reconocen acciones de promoción, aunque sin precisar frecuencia ni resultados. Muestra conocimiento básico de precios y formas de pago, pero sin detallar mecanismos de control.</v>
      </c>
      <c r="F13" s="252" t="str">
        <f>IF($B$5="Crear",'Aspectos CREAR FORT'!U7,'Aspectos CREAR FORT'!F7)</f>
        <v>Describe los lugares o canales donde vende , así como algunos medios de promoción. Explica precios y formas de pago de manera general. No profundiza en estrategias ni gestión comercial, pero demuestra experiencia básica en venta directa.</v>
      </c>
      <c r="G13" s="252" t="str">
        <f>IF($B$5="Crear",'Aspectos CREAR FORT'!V7,'Aspectos CREAR FORT'!G7)</f>
        <v>Se mencionan algunos canales de venta y medios de promoción, aunque sin claridad ni coherencia. Se habla de precios o formas de pago de forma parcial. Se percibe experiencia empírica, pero sin evidencia de planeación comercial.</v>
      </c>
      <c r="H13" s="252" t="str">
        <f>IF($B$5="Crear",'Aspectos CREAR FORT'!W7,'Aspectos CREAR FORT'!H7)</f>
        <v>Presenta información limitada sobre cómo se venden los productos. Se mencionan medios de promoción aislados, sin relación con los clientes o precios. No hay descripción de entrega ni mecanismos de cobro. Refleja baja estructuración comercial.</v>
      </c>
      <c r="I13" s="252" t="str">
        <f>IF($B$5="Crear",'Aspectos CREAR FORT'!X7,'Aspectos CREAR FORT'!I7)</f>
        <v>Se indica que se venden productos o servicios, pero sin explicar cómo, dónde ni a quién. No se mencionan precios, promociones ni formas de pago. El texto es descriptivo y poco útil para la evaluación.</v>
      </c>
      <c r="J13" s="252" t="str">
        <f>IF($B$5="Crear",'Aspectos CREAR FORT'!Y7,'Aspectos CREAR FORT'!J7)</f>
        <v>Expone de manera muy limitada elementos aislados del plan de marketing (ej. publicidad), sin coherencia estratégica.</v>
      </c>
      <c r="K13" s="252" t="str">
        <f>IF($B$5="Crear",'Aspectos CREAR FORT'!Z7,'Aspectos CREAR FORT'!K7)</f>
        <v>Presenta descripciones vagas sobre cómo vender, sin detallar métodos ni estrategias. Solo se mencionan ventas o clientes conocidos sin detallar canales, medios ni precios. No hay estructura comercial visible.</v>
      </c>
      <c r="L13" s="252" t="str">
        <f>IF($B$5="Crear",'Aspectos CREAR FORT'!AA7,'Aspectos CREAR FORT'!L7)</f>
        <v>Incluye apenas una mención a publicidad o ventas, sin estructura ni coherencia. No se comprenden los mecanismos de comercialización ni promoción.</v>
      </c>
      <c r="M13" s="252" t="str">
        <f>IF($B$5="Crear",'Aspectos CREAR FORT'!AB7,'Aspectos CREAR FORT'!M7)</f>
        <v>Información mínima y sin relación con la gestión comercial. Se menciona la intención de vender o promocionar, pero sin evidencia de ejecución ni claridad de estrategias.</v>
      </c>
      <c r="N13" s="252" t="str">
        <f>IF($B$5="Crear",'Aspectos CREAR FORT'!AC7,'Aspectos CREAR FORT'!N7)</f>
        <v>Texto confuso o desarticulado, sin criterios claros. Se limita a indicar que “se vende”, sin explicar cómo o a quién.</v>
      </c>
      <c r="O13" s="252" t="str">
        <f>IF($B$5="Crear",'Aspectos CREAR FORT'!AD7,'Aspectos CREAR FORT'!O7)</f>
        <v>No presenta información sobre marketing ni ventas o el contenido no tiene relación marketing o ventas.</v>
      </c>
      <c r="P13" s="61">
        <v>3.33</v>
      </c>
      <c r="Q13" s="66" t="s">
        <v>830</v>
      </c>
      <c r="R13" s="15"/>
      <c r="S13" s="69" t="s">
        <v>21</v>
      </c>
      <c r="T13" s="68" t="s">
        <v>842</v>
      </c>
      <c r="U13" s="246" t="str">
        <f>IF($B$5="Crear","Digitar observaciones que incluyen los aspectos  9, 10, 11, 12, 13 y 17","Digitar observaciones que incluyen los aspectos 9, 10, 11 y 13")</f>
        <v>Digitar observaciones que incluyen los aspectos 9, 10, 11 y 13</v>
      </c>
      <c r="W13" s="18"/>
      <c r="X13" s="18"/>
    </row>
    <row r="14" spans="1:24" s="18" customFormat="1" ht="198" customHeight="1">
      <c r="A14" s="32">
        <v>5</v>
      </c>
      <c r="B14" s="251" t="str">
        <f>IF($B$5="Crear",'Aspectos CREAR FORT'!Q8,'Aspectos CREAR FORT'!B8)</f>
        <v>5. Flujo de producción y requisitos de personal</v>
      </c>
      <c r="C14" s="252" t="str">
        <f>IF($B$5="Crear",'Aspectos CREAR FORT'!R8,'Aspectos CREAR FORT'!C8)</f>
        <v>Explica de manera detallada cómo se elabora el producto o se presta el servicio, desde la compra de insumos hasta la entrega final al cliente. Describe cada paso con tiempos y costos estimados, mostrando control sobre el proceso. Indica cuántas personas participan, su rol o cargo y cuánto se paga por su trabajo. Identifica necesidades de capacitación o certificaciones y demuestra comprensión integral de la operación</v>
      </c>
      <c r="D14" s="252" t="str">
        <f>IF($B$5="Crear",'Aspectos CREAR FORT'!S8,'Aspectos CREAR FORT'!D8)</f>
        <v>Presenta un flujo de producción completo y ordenado, con descripción de los pasos y estimación general de tiempos y costos. Define las funciones del personal y los pagos aproximados, mostrando control básico sobre la estructura de costos. Menciona si se requieren capacitaciones, aunque sin detallar su tipo o propósito. Refleja planeación sólida y dominio operativo.</v>
      </c>
      <c r="E14" s="252" t="str">
        <f>IF($B$5="Crear",'Aspectos CREAR FORT'!T8,'Aspectos CREAR FORT'!E8)</f>
        <v>Explica de manera clara el proceso de producción o prestación del servicio, incluyendo las etapas principales y los responsables. Describe tiempos y costos de manera general, sin especificar su distribución. Muestra coherencia entre las actividades, el personal y los resultados esperados, aunque sin análisis detallado de eficiencia.</v>
      </c>
      <c r="F14" s="252" t="str">
        <f>IF($B$5="Crear",'Aspectos CREAR FORT'!U8,'Aspectos CREAR FORT'!F8)</f>
        <v>Describe el proceso en términos generales, mencionando las principales actividades y participantes. Se reconocen tiempos y costos aproximados, aunque sin estructura ni relación con los resultados. La información refleja conocimiento empírico y práctica operativa básica..</v>
      </c>
      <c r="G14" s="252" t="str">
        <f>IF($B$5="Crear",'Aspectos CREAR FORT'!V8,'Aspectos CREAR FORT'!G8)</f>
        <v>Se identifican los pasos del proceso productivo, pero con descripciones incompletas o sin orden. Se estiman costos o tiempos de manera general, sin relación entre ellos. El personal se menciona de forma parcial o sin definir roles. Muestra avances,  pero sin planificación operativa.</v>
      </c>
      <c r="H14" s="252" t="str">
        <f>IF($B$5="Crear",'Aspectos CREAR FORT'!W8,'Aspectos CREAR FORT'!H8)</f>
        <v>Describe algunas actividades productivas o de servicio, pero sin indicar su secuencia ni duración. Se mencionan costos totales sin justificar su cálculo. No se define claramente el rol del personal ni su remuneración. Refleja comprensión limitada del proceso.</v>
      </c>
      <c r="I14" s="252" t="str">
        <f>IF($B$5="Crear",'Aspectos CREAR FORT'!X8,'Aspectos CREAR FORT'!I8)</f>
        <v>El texto menciona que se produce o se presta un servicio, pero no explica cómo se desarrolla. No se indican costos ni tiempos, y la información sobre el personal es ambigua o inexistente. Se percibe desconocimiento del flujo de trabajo.</v>
      </c>
      <c r="J14" s="252" t="str">
        <f>IF($B$5="Crear",'Aspectos CREAR FORT'!Y8,'Aspectos CREAR FORT'!J8)</f>
        <v>La información es fragmentada: se nombra una parte del proceso sin contexto ni relación con la entrega final. No se explican costos ni participación del personal. Refleja escasa comprensión de la operación.</v>
      </c>
      <c r="K14" s="252" t="str">
        <f>IF($B$5="Crear",'Aspectos CREAR FORT'!Z8,'Aspectos CREAR FORT'!K8)</f>
        <v>Se mencionan tareas aisladas o parciales sin conexión entre sí. Los costos o tiempos aparecen incongruentes o no corresponden al proceso real. No hay evidencia de planeación productiva.</v>
      </c>
      <c r="L14" s="252" t="str">
        <f>IF($B$5="Crear",'Aspectos CREAR FORT'!AA8,'Aspectos CREAR FORT'!L8)</f>
        <v>Apenas menciona una parte del proceso productivo, sin estructuración ni costos. Se enuncian acciones sin secuencia ni propósito. No hay información sobre tiempos, costos o personal. Refleja debilidad conceptual.</v>
      </c>
      <c r="M14" s="252" t="str">
        <f>IF($B$5="Crear",'Aspectos CREAR FORT'!AB8,'Aspectos CREAR FORT'!M8)</f>
        <v>Información mínima y desarticulada, sin utilidad para comprender la operación, sin sentido técnico ni coherencia.</v>
      </c>
      <c r="N14" s="252" t="str">
        <f>IF($B$5="Crear",'Aspectos CREAR FORT'!AC8,'Aspectos CREAR FORT'!N8)</f>
        <v>Texto confuso o desorganizado, sin relación con el flujo de producción. Solo se menciona que “se hace” o “se produce”, sin información adicional. No permite comprender el flujo.</v>
      </c>
      <c r="O14" s="252" t="str">
        <f>IF($B$5="Crear",'Aspectos CREAR FORT'!AD8,'Aspectos CREAR FORT'!O8)</f>
        <v>No presenta información sobre el flujo de producción ni sobre requisitos de personal o o el contenido no tiene relación con el proceso productivo.</v>
      </c>
      <c r="P14" s="61">
        <v>3</v>
      </c>
      <c r="Q14" s="66" t="s">
        <v>831</v>
      </c>
      <c r="S14" s="69" t="s">
        <v>1</v>
      </c>
      <c r="T14" s="66" t="s">
        <v>843</v>
      </c>
      <c r="U14" s="246" t="str">
        <f>IF($B$5="Crear","Digitar observaciones que incluyen los aspectos 14, 16, 18, 19, 20, 21 y 22","Digitar observaciones que incluyen los aspectos 1, 7, 8, 12, 14, 15, 16, 17 y 18")</f>
        <v>Digitar observaciones que incluyen los aspectos 1, 7, 8, 12, 14, 15, 16, 17 y 18</v>
      </c>
    </row>
    <row r="15" spans="1:24" s="18" customFormat="1" ht="155.25">
      <c r="A15" s="32">
        <v>6</v>
      </c>
      <c r="B15" s="251" t="str">
        <f>IF($B$5="Crear",'Aspectos CREAR FORT'!Q9,'Aspectos CREAR FORT'!B9)</f>
        <v>6. Necesidades y requerimientos</v>
      </c>
      <c r="C15" s="252" t="str">
        <f>IF($B$5="Crear",'Aspectos CREAR FORT'!R9,'Aspectos CREAR FORT'!C9)</f>
        <v>Explica con precisión las necesidades de fortalecimiento, relacionando cada recurso con los objetivos del plan y con la normatividad del Fondo Emprender. Las descripciones son completas, sin listados, detallando finalidad, cantidad y valor estimado. Cada rubro es financiable según los términos de referencia y coherente con la operación y resultados esperados</v>
      </c>
      <c r="D15" s="252" t="str">
        <f>IF($B$5="Crear",'Aspectos CREAR FORT'!S9,'Aspectos CREAR FORT'!D9)</f>
        <v>Describe adecuadamente las necesidades de inversión y su relación con el fortalecimiento de la organización. Los recursos están bien justificados y se enmarcan dentro de los rubros financiables, aunque algunos rubros carecen de mayor profundidad.</v>
      </c>
      <c r="E15" s="252" t="str">
        <f>IF($B$5="Crear",'Aspectos CREAR FORT'!T9,'Aspectos CREAR FORT'!E9)</f>
        <v>Incluye la mayoría de necesidades y requerimientos de forma coherente, con justificación adecuada, aunque ciertos elementos se presentan de manera general.</v>
      </c>
      <c r="F15" s="252" t="str">
        <f>IF($B$5="Crear",'Aspectos CREAR FORT'!U9,'Aspectos CREAR FORT'!F9)</f>
        <v>Describe las necesidades de forma ordenada y comprensible, Presenta las necesidades principales de forma clara, relacionándolas con el objetivo general del proyecto. Se describen recursos y usos de manera general, con valores aproximados y coherencia parcial</v>
      </c>
      <c r="G15" s="252" t="str">
        <f>IF($B$5="Crear",'Aspectos CREAR FORT'!V9,'Aspectos CREAR FORT'!G9)</f>
        <v>Identifica necesidades principales con descripciones claras, pero sin precisión suficiente en cantidades o costos o con el suficiente detalle o justificación.</v>
      </c>
      <c r="H15" s="252" t="str">
        <f>IF($B$5="Crear",'Aspectos CREAR FORT'!W9,'Aspectos CREAR FORT'!H9)</f>
        <v>Expone solo parte de los requerimientos de manera básica con una descripción  incompleta o confusa. Se presentan listados de elementos que a su vez pueden tener  débil relación con el plan.</v>
      </c>
      <c r="I15" s="252" t="str">
        <f>IF($B$5="Crear",'Aspectos CREAR FORT'!X9,'Aspectos CREAR FORT'!I9)</f>
        <v>Presenta un listado general de recursos sin detallarlos no dando claridad de su coherencia con el fortalecimiento.</v>
      </c>
      <c r="J15" s="252" t="str">
        <f>IF($B$5="Crear",'Aspectos CREAR FORT'!Y9,'Aspectos CREAR FORT'!J9)</f>
        <v>Muestra necesidades superficiales, sin especificar cantidades ni coherencia con la propuesta.</v>
      </c>
      <c r="K15" s="252" t="str">
        <f>IF($B$5="Crear",'Aspectos CREAR FORT'!Z9,'Aspectos CREAR FORT'!K9)</f>
        <v>Referencias vagas a recursos o requerimientos, sin articulación con el plan de inversión.</v>
      </c>
      <c r="L15" s="252" t="str">
        <f>IF($B$5="Crear",'Aspectos CREAR FORT'!AA9,'Aspectos CREAR FORT'!L9)</f>
        <v>Describe necesidades de forma incompleta o incoherente, sin justificación clara.</v>
      </c>
      <c r="M15" s="252" t="str">
        <f>IF($B$5="Crear",'Aspectos CREAR FORT'!AB9,'Aspectos CREAR FORT'!M9)</f>
        <v>Incluye solo menciones mínimas de recursos, sin detalle en cantidades ni costos.</v>
      </c>
      <c r="N15" s="252" t="str">
        <f>IF($B$5="Crear",'Aspectos CREAR FORT'!AC9,'Aspectos CREAR FORT'!N9)</f>
        <v>Se limita a señalar 1–2 necesidades de manera superficial.</v>
      </c>
      <c r="O15" s="252" t="str">
        <f>IF($B$5="Crear",'Aspectos CREAR FORT'!AD9,'Aspectos CREAR FORT'!O9)</f>
        <v>No presenta información sobre necesidades ni requerimientos</v>
      </c>
      <c r="P15" s="61">
        <v>2.33</v>
      </c>
      <c r="Q15" s="66" t="s">
        <v>832</v>
      </c>
      <c r="S15" s="69" t="s">
        <v>64</v>
      </c>
      <c r="T15" s="167" t="s">
        <v>844</v>
      </c>
      <c r="U15" s="247" t="s">
        <v>455</v>
      </c>
    </row>
    <row r="16" spans="1:24" s="18" customFormat="1" ht="172.5">
      <c r="A16" s="32">
        <v>7</v>
      </c>
      <c r="B16" s="251" t="str">
        <f>IF($B$5="Crear",'Aspectos CREAR FORT'!Q10,'Aspectos CREAR FORT'!B10)</f>
        <v>7. Propósito de la inversión</v>
      </c>
      <c r="C16" s="252" t="str">
        <f>IF($B$5="Crear",'Aspectos CREAR FORT'!R10,'Aspectos CREAR FORT'!C10)</f>
        <v>Explica con claridad y coherencia los resultados que se esperan con la inversión. Describe cómo los recursos mejorarán la producción, ampliarán la capacidad o eficiencia, aumentarán ventas y generarán empleos. Incluye metas de expansión en nuevos mercados, adopción de prácticas sostenibles y fortalecimiento institucional. Refleja comprensión integral del impacto económico, social y ambiental del proyecto</v>
      </c>
      <c r="D16" s="252" t="str">
        <f>IF($B$5="Crear",'Aspectos CREAR FORT'!S10,'Aspectos CREAR FORT'!D10)</f>
        <v>Presenta un propósito bien estructurado, relacionando la inversión con la mejora de la producción y el crecimiento comercial. Identifica beneficios claros en ventas, empleo y sostenibilidad. Menciona posibles nuevos mercados y resalta la proyección a futuro, aunque sin detallar los efectos a largo plazo. Refleja planeación sólida y visión estratégica.</v>
      </c>
      <c r="E16" s="252" t="str">
        <f>IF($B$5="Crear",'Aspectos CREAR FORT'!T10,'Aspectos CREAR FORT'!E10)</f>
        <v>Explica de manera ordenada para qué se utilizarán los recursos, destacando mejoras en producción o ventas. Menciona generación de empleo y expansión comercial, pero sin profundizar en sostenibilidad o permanencia en el tiempo. Demuestra coherencia entre inversión y propósito general.</v>
      </c>
      <c r="F16" s="252" t="str">
        <f>IF($B$5="Crear",'Aspectos CREAR FORT'!U10,'Aspectos CREAR FORT'!F10)</f>
        <v>Describe con claridad básica los beneficios esperados de la inversión, centrados en mejorar la producción o las ventas. Se reconocen efectos positivos en empleo o cobertura, pero sin argumentación completa ni referencias al impacto ambiental o sostenibilidad. Refleja comprensión general, aunque sin profundizar en impacto estratégico o social.</v>
      </c>
      <c r="G16" s="252" t="str">
        <f>IF($B$5="Crear",'Aspectos CREAR FORT'!V10,'Aspectos CREAR FORT'!G10)</f>
        <v>Menciona los beneficios de la inversión de manera parcial, centrados en producción o ventas, pero sin explicar cómo se lograrán. No se relacionan claramente los efectos con el fortalecimiento de la organización. Muestra avances en la comprensión del propósito, aunque sin articulación y sin claridad en los impactos.</v>
      </c>
      <c r="H16" s="252" t="str">
        <f>IF($B$5="Crear",'Aspectos CREAR FORT'!W10,'Aspectos CREAR FORT'!H10)</f>
        <v>Se describen resultados esperados de forma general y poco sustentada. No hay relación evidente con los objetivos del plan de inversión Menciona beneficios sin cuantificar o sin explicar su conexión con la inversión. Refleja debilidad en la formulación de propósitos y sin evidencia de impacto en el fortalecimiento empresarial.</v>
      </c>
      <c r="I16" s="252" t="str">
        <f>IF($B$5="Crear",'Aspectos CREAR FORT'!X10,'Aspectos CREAR FORT'!I10)</f>
        <v>Menciona el uso de los recursos sin explicar para qué o qué resultados se buscan. La información es confusa o incompleta, sin referencia a ventas, empleos, impacto o sostenibilidad. Denota escasa claridad conceptual.</v>
      </c>
      <c r="J16" s="252" t="str">
        <f>IF($B$5="Crear",'Aspectos CREAR FORT'!Y10,'Aspectos CREAR FORT'!J10)</f>
        <v>Solo se afirma que la inversión “ayudará” o “mejorará”, sin especificar en qué aspectos. No hay conexión entre el propósito y el tipo de recursos solicitados. Información vaga y sin sentido técnico.</v>
      </c>
      <c r="K16" s="252" t="str">
        <f>IF($B$5="Crear",'Aspectos CREAR FORT'!Z10,'Aspectos CREAR FORT'!K10)</f>
        <v>Presenta un propósito vago o aislado, sin relación clara con los objetivos estratégicos de la organización. Menciona un objetivo aislado (por ejemplo, “producir más” o “vender más”) sin explicar el impacto esperado. No se evidencia articulación ni comprensión de los resultados.</v>
      </c>
      <c r="L16" s="252" t="str">
        <f>IF($B$5="Crear",'Aspectos CREAR FORT'!AA10,'Aspectos CREAR FORT'!L10)</f>
        <v>El propósito de la inversión es incompleto o incoherente con el plan de inversión. No hay conexión entre la inversión y el fortalecimiento.</v>
      </c>
      <c r="M16" s="252" t="str">
        <f>IF($B$5="Crear",'Aspectos CREAR FORT'!AB10,'Aspectos CREAR FORT'!M10)</f>
        <v>Menciona de manera muy limitada el uso del recurso, sin detallar propósito ni impacto, ni mostrar comprensión del uso o finalidad de la inversión.</v>
      </c>
      <c r="N16" s="252" t="str">
        <f>IF($B$5="Crear",'Aspectos CREAR FORT'!AC10,'Aspectos CREAR FORT'!N10)</f>
        <v>Señala de forma vaga una intención de inversión sin sustento. Indica que se “necesita invertir” sin mencionar para qué ni qué se busca lograr</v>
      </c>
      <c r="O16" s="252" t="str">
        <f>IF($B$5="Crear",'Aspectos CREAR FORT'!AD10,'Aspectos CREAR FORT'!O10)</f>
        <v>No presenta información sobre el propósito de la inversión.</v>
      </c>
      <c r="P16" s="61">
        <v>3.33</v>
      </c>
      <c r="Q16" s="66" t="s">
        <v>833</v>
      </c>
      <c r="S16" s="69" t="s">
        <v>42</v>
      </c>
      <c r="T16" s="167" t="s">
        <v>845</v>
      </c>
      <c r="U16" s="247" t="s">
        <v>456</v>
      </c>
    </row>
    <row r="17" spans="1:20" s="18" customFormat="1" ht="207">
      <c r="A17" s="33">
        <v>8</v>
      </c>
      <c r="B17" s="251" t="str">
        <f>IF($B$5="Crear",'Aspectos CREAR FORT'!Q11,'Aspectos CREAR FORT'!B11)</f>
        <v>8. Resultados esperados de la inversión</v>
      </c>
      <c r="C17" s="252" t="str">
        <f>IF($B$5="Crear",'Aspectos CREAR FORT'!R11,'Aspectos CREAR FORT'!C11)</f>
        <v>Presenta resultados amplios y claros sobre lo que se logrará con la inversión. Explica cómo aumentarán los ingresos mensuales o el volumen de ventas, cuántos nuevos empleos o puestos de trabajo se crearán o se retienen y cómo mejorarán las ganancias por reducción de costos u otros aspectos. Menciona nuevos clientes, puntos de venta o territorios donde se ampliará la cobertura. Incluye logros en satisfacción del cliente, reconocimiento e impacto en la comunidad además de sostenibilidad del negocio a mediano plazo..</v>
      </c>
      <c r="D17" s="252" t="str">
        <f>IF($B$5="Crear",'Aspectos CREAR FORT'!S11,'Aspectos CREAR FORT'!D11)</f>
        <v>Describe con detalle los principales resultados que se esperan, como mayor producción, incremento de ventas o creación de nuevos o retención de empleos. Menciona efectos positivos en ganancias, eficiencia y satisfacción de los clientes. Expone metas concretas de crecimiento o expansión territorial, aunque sin detallar la magnitud o los plazos del cambio. Refleja planeación clara y coherente con la inversión e impactos en la comunidad.</v>
      </c>
      <c r="E17" s="252" t="str">
        <f>IF($B$5="Crear",'Aspectos CREAR FORT'!T11,'Aspectos CREAR FORT'!E11)</f>
        <v>Explica los resultados esperados en términos de ventas, ingresos o empleos, incluyendo ejemplos de crecimiento o mejoras esperadas. Muestra comprensión del impacto en la sostenibilidad del negocio, pero sin amplitud o detalle sobre la magnitud del cambio. La redacción es coherente y evidencia avances hacia la consolidación de la iniciativa.</v>
      </c>
      <c r="F17" s="252" t="str">
        <f>IF($B$5="Crear",'Aspectos CREAR FORT'!U11,'Aspectos CREAR FORT'!F11)</f>
        <v>Expone de manera general los resultados esperados, mencionando que la inversión permitirá aumentar las ventas, producir más o generar o retener empleo. La información es clara, aunque sin cifras o referencia a clientes, costos o expansión. Refleja intención de mejora sin estructura completa.</v>
      </c>
      <c r="G17" s="252" t="str">
        <f>IF($B$5="Crear",'Aspectos CREAR FORT'!V11,'Aspectos CREAR FORT'!G11)</f>
        <v>Describe algunos logros esperados, como mayores ventas o nuevos empleos o empleos retenidos, pero sin precisar cantidades ni efectos sobre la producción o sostenibilidad. La redacción muestra avances, pero carece de conexión entre los recursos solicitados y los resultados.</v>
      </c>
      <c r="H17" s="252" t="str">
        <f>IF($B$5="Crear",'Aspectos CREAR FORT'!W11,'Aspectos CREAR FORT'!H11)</f>
        <v>Menciona resultados dispersos o poco relacionados con la inversión, como “aumentar ingresos” o “mejorar ventas”, sin explicar cómo se lograrán. No hay claridad sobre la magnitud del cambio ni sobre el impacto real. Refleja formulación débil.</v>
      </c>
      <c r="I17" s="252" t="str">
        <f>IF($B$5="Crear",'Aspectos CREAR FORT'!X11,'Aspectos CREAR FORT'!I11)</f>
        <v>Se limitan a frases generales sobre mejorar o crecer, sin especificar qué aspectos cambiarán. No se relacionan los resultados con los recursos solicitados. La información es incompleta y poco útil para la evaluación.</v>
      </c>
      <c r="J17" s="252" t="str">
        <f>IF($B$5="Crear",'Aspectos CREAR FORT'!Y11,'Aspectos CREAR FORT'!J11)</f>
        <v>Hace referencia superficial a algunos resultados, sin conexión clara con el impacto de la inversión. Se enuncian propósitos vagos como “vender más” o “producir mejor”, sin detalle de ventas, ingresos o empleo. No se explica cómo se logrará el cambio. Refleja comprensión mínima del tema.</v>
      </c>
      <c r="K17" s="252" t="str">
        <f>IF($B$5="Crear",'Aspectos CREAR FORT'!Z11,'Aspectos CREAR FORT'!K11)</f>
        <v>Presenta resultados poco claros o aislados, sin articulación con el propósito de la inversión. Carece de amplitud y claridad.</v>
      </c>
      <c r="L17" s="252" t="str">
        <f>IF($B$5="Crear",'Aspectos CREAR FORT'!AA11,'Aspectos CREAR FORT'!L11)</f>
        <v>Los resultados descritos son incompletos o incoherentes con los objetivos planteados. No se comprenden los resultados ni la relación con el fortalecimiento del negocio.</v>
      </c>
      <c r="M17" s="252" t="str">
        <f>IF($B$5="Crear",'Aspectos CREAR FORT'!AB11,'Aspectos CREAR FORT'!M11)</f>
        <v>Menciona un resultado esperado de forma mínima y sin claridad.</v>
      </c>
      <c r="N17" s="252" t="str">
        <f>IF($B$5="Crear",'Aspectos CREAR FORT'!AC11,'Aspectos CREAR FORT'!N11)</f>
        <v>Se limita a señalar un resultado de forma vaga e inconexa.</v>
      </c>
      <c r="O17" s="252" t="str">
        <f>IF($B$5="Crear",'Aspectos CREAR FORT'!AD11,'Aspectos CREAR FORT'!O11)</f>
        <v>No presenta resultados esperados de la inversión.</v>
      </c>
      <c r="P17" s="61">
        <v>4</v>
      </c>
      <c r="Q17" s="67" t="s">
        <v>834</v>
      </c>
      <c r="S17" s="7"/>
      <c r="T17" s="7"/>
    </row>
    <row r="18" spans="1:20" s="18" customFormat="1" ht="155.25">
      <c r="A18" s="32">
        <v>9</v>
      </c>
      <c r="B18" s="251" t="str">
        <f>IF($B$5="Crear",'Aspectos CREAR FORT'!Q12,'Aspectos CREAR FORT'!B12)</f>
        <v>9. Estrategia de inversión</v>
      </c>
      <c r="C18" s="252" t="str">
        <f>IF($B$5="Crear",'Aspectos CREAR FORT'!R12,'Aspectos CREAR FORT'!C12)</f>
        <v>Explica detalladamente cómo se usarán los recursos y las acciones que se realizarán. Describe los tiempos de ejecución, distribución del presupuesto y criterios para escoger proveedores. Incluye previsión de riesgos (retrasos, fallas, imprevistos) con soluciones claras. Finaliza con acciones de promoción concretas reflejando planeación estructurada y ejecución realista</v>
      </c>
      <c r="D18" s="252" t="str">
        <f>IF($B$5="Crear",'Aspectos CREAR FORT'!S12,'Aspectos CREAR FORT'!D12)</f>
        <v>Describe de manera coherente el uso de los recursos y las actividades previstas. Menciona el cronograma y los responsables, así como criterios básicos para seleccionar proveedores. Identifica posibles riesgos y propone acciones de mitigación. Presenta estrategias sencillas de promoción, aunque sin detallar tiempos o frecuencia. Refleja organización y capacidad de ejecución.</v>
      </c>
      <c r="E18" s="252" t="str">
        <f>IF($B$5="Crear",'Aspectos CREAR FORT'!T12,'Aspectos CREAR FORT'!E12)</f>
        <v>Expone con orden cómo se invertirán los recursos, señalando las principales acciones y tiempos estimados. Hace referencia general a la selección de proveedores y a la prevención de riesgos, aunque sin profundidad. Menciona algunas acciones de promoción, mostrando comprensión del proceso operativo.</v>
      </c>
      <c r="F18" s="252" t="str">
        <f>IF($B$5="Crear",'Aspectos CREAR FORT'!U12,'Aspectos CREAR FORT'!F12)</f>
        <v>Describe las actividades principales que se realizarán con los recursos, indicando de manera general los tiempos o responsables. Se mencionan proveedores o riesgos de forma breve, sin detallar medidas preventivas. Refleja conocimiento básico de ejecución.</v>
      </c>
      <c r="G18" s="252" t="str">
        <f>IF($B$5="Crear",'Aspectos CREAR FORT'!V12,'Aspectos CREAR FORT'!G12)</f>
        <v>Menciona cómo se invertirán los recursos, pero con información parcial o desordenada. No se especifican tiempos ni criterios de selección de proveedores. Los riesgos aparecen identificados, pero sin estrategias claras de respuesta. Muestra avances en comprensión operativa.</v>
      </c>
      <c r="H18" s="252" t="str">
        <f>IF($B$5="Crear",'Aspectos CREAR FORT'!W12,'Aspectos CREAR FORT'!H12)</f>
        <v>La descripción es incompleta o confusa. Se enuncian recursos y actividades, pero sin explicar cuándo o cómo se ejecutarán. No se mencionan proveedores ni medidas ante riesgos. Las acciones de promoción son vagas o inexistentes. Refleja planeación débil.</v>
      </c>
      <c r="I18" s="252" t="str">
        <f>IF($B$5="Crear",'Aspectos CREAR FORT'!X12,'Aspectos CREAR FORT'!I12)</f>
        <v>Menciona la intención de ejecutar recursos, pero sin detallar acciones, tiempos ni responsables. No hay referencias a riesgos o promoción. La información es insuficiente para evaluar la estrategia.</v>
      </c>
      <c r="J18" s="252" t="str">
        <f>IF($B$5="Crear",'Aspectos CREAR FORT'!Y12,'Aspectos CREAR FORT'!J12)</f>
        <v>Describe de manera superficial una estrategia con vacíos en riesgos, proveedores o presupuesto. No se explican tiempos, ni proveedores, ni mecanismos de ejecución. Refleja desconocimiento de la planeación.</v>
      </c>
      <c r="K18" s="252" t="str">
        <f>IF($B$5="Crear",'Aspectos CREAR FORT'!Z12,'Aspectos CREAR FORT'!K12)</f>
        <v>Incluye referencias vagas a la estrategia de inversión, sin conexión clara con su implementación. Menciona una acción aislada (por ejemplo, “comprar materiales”), sin contexto ni relación con la inversión. No hay evidencia de organización ni previsión</v>
      </c>
      <c r="L18" s="252" t="str">
        <f>IF($B$5="Crear",'Aspectos CREAR FORT'!AA12,'Aspectos CREAR FORT'!L12)</f>
        <v>La estrategia es incoherente o incompleta, sin detallar cómo se ejecutará la inversión. No se comprende cómo se realizará la inversión ni con qué propósito.</v>
      </c>
      <c r="M18" s="252" t="str">
        <f>IF($B$5="Crear",'Aspectos CREAR FORT'!AB12,'Aspectos CREAR FORT'!M12)</f>
        <v>Solo menciona un aspecto aislado de la estrategia, sin relación con el plan.</v>
      </c>
      <c r="N18" s="252" t="str">
        <f>IF($B$5="Crear",'Aspectos CREAR FORT'!AC12,'Aspectos CREAR FORT'!N12)</f>
        <v>Texto vago y desarticulado sobre la implementación de la inversión.</v>
      </c>
      <c r="O18" s="252" t="str">
        <f>IF($B$5="Crear",'Aspectos CREAR FORT'!AD12,'Aspectos CREAR FORT'!O12)</f>
        <v>No presenta información sobre la estrategia de la inversión.</v>
      </c>
      <c r="P18" s="61">
        <v>4</v>
      </c>
      <c r="Q18" s="68" t="s">
        <v>835</v>
      </c>
      <c r="S18" s="7"/>
      <c r="T18" s="7"/>
    </row>
    <row r="19" spans="1:20" s="18" customFormat="1" ht="138">
      <c r="A19" s="32">
        <v>10</v>
      </c>
      <c r="B19" s="251" t="str">
        <f>IF($B$5="Crear",'Aspectos CREAR FORT'!Q13,'Aspectos CREAR FORT'!B13)</f>
        <v>10. Presupuesto y uso de fondos</v>
      </c>
      <c r="C19" s="252" t="str">
        <f>IF($B$5="Crear",'Aspectos CREAR FORT'!R13,'Aspectos CREAR FORT'!C13)</f>
        <v>Explica con claridad cómo se usará el capital solicitado al Fondo Emprender, relacionando cada recurso con las necesidades descritas en el numeral 6. Detalla la distribución mensual de los recursos. La información es coherente, ordenada y refleja control financiero. Se evidencia que los montos son realistas y viables para el fortalecimiento del proyecto.</v>
      </c>
      <c r="D19" s="252" t="str">
        <f>IF($B$5="Crear",'Aspectos CREAR FORT'!S13,'Aspectos CREAR FORT'!D13)</f>
        <v>Presenta una descripción adecuada de la inversión, Se mencionan proveedores acordes con el tipo de recurso. La distribución de recursos por meses está casi completa y conserva coherencia con el propósito del fortalecimiento. Hay consistencia con los valores mensuales incluidos.</v>
      </c>
      <c r="E19" s="252" t="str">
        <f>IF($B$5="Crear",'Aspectos CREAR FORT'!T13,'Aspectos CREAR FORT'!E13)</f>
        <v>Describe correctamente los elementos de inversión y su relación con el fortalecimiento. Se incluyen proveedores generales y los montos mensuales aparecen consignados en la mayoría de los meses. Hay coherencia general entre lo solicitado y lo distribuido, aunque con leves vacíos de secuencia o justificación.</v>
      </c>
      <c r="F19" s="252" t="str">
        <f>IF($B$5="Crear",'Aspectos CREAR FORT'!U13,'Aspectos CREAR FORT'!F13)</f>
        <v>La descripción es clara pero breve; evita listados y se comprende la finalidad de la inversión. Se registra al menos un proveedor y valores en varios meses, aunque no en todos. El subtotal aparece diligenciado, aunque sin precisión total respecto a los valores mensuales.</v>
      </c>
      <c r="G19" s="252" t="str">
        <f>IF($B$5="Crear",'Aspectos CREAR FORT'!V13,'Aspectos CREAR FORT'!G13)</f>
        <v>Se realiza una descripción parcial o incompleta, mezclando frases explicativas con listados. Los proveedores son poco específicos y la distribución mensual tiene vacíos o saltos entre meses no coherentes. Los montos no se ajustan completamente al flujo de ejecución.</v>
      </c>
      <c r="H19" s="252" t="str">
        <f>IF($B$5="Crear",'Aspectos CREAR FORT'!W13,'Aspectos CREAR FORT'!H13)</f>
        <v>La información es confusa o incompleta. Se presentan listados sin explicacióndetallada. Los proveedores no son pertinentes o faltan. La distribución mensual es inconsistente o ausente en varios meses. Refleja debilidad en planeación del gasto.</v>
      </c>
      <c r="I19" s="252" t="str">
        <f>IF($B$5="Crear",'Aspectos CREAR FORT'!X13,'Aspectos CREAR FORT'!I13)</f>
        <v>Se limita a mencionar inversiones o rubros sin descripción ni contexto. No se registran proveedores ni se justifica la asignación mensual. Los valores por mes aparecen arbitrarios o en blanco. No hay evidencia de organización financiera.</v>
      </c>
      <c r="J19" s="252" t="str">
        <f>IF($B$5="Crear",'Aspectos CREAR FORT'!Y13,'Aspectos CREAR FORT'!J13)</f>
        <v>Muestra un presupuesto parcial o poco consistente, con inconsistencias en costos o cantidades. No hay descripción ni proveedores. Los meses carecen de valores o aparecen con cifras sin relación con el plan.</v>
      </c>
      <c r="K19" s="252" t="str">
        <f>IF($B$5="Crear",'Aspectos CREAR FORT'!Z13,'Aspectos CREAR FORT'!K13)</f>
        <v>Se limita a señalar montos globales sin desglose suficiente ni coherencia con el plan. Refleja comprensión mínima del uso de la inversión</v>
      </c>
      <c r="L19" s="252" t="str">
        <f>IF($B$5="Crear",'Aspectos CREAR FORT'!AA13,'Aspectos CREAR FORT'!L13)</f>
        <v>El presupuesto es incompleto o incoherente con la propuesta de inversión.</v>
      </c>
      <c r="M19" s="252" t="str">
        <f>IF($B$5="Crear",'Aspectos CREAR FORT'!AB13,'Aspectos CREAR FORT'!M13)</f>
        <v>Presenta un presupuesto mínimo, sin claridad en rubros ni justificación.</v>
      </c>
      <c r="N19" s="252" t="str">
        <f>IF($B$5="Crear",'Aspectos CREAR FORT'!AC13,'Aspectos CREAR FORT'!N13)</f>
        <v>Describe un único valor de inversión, sin estructura ni coherencia.</v>
      </c>
      <c r="O19" s="252" t="str">
        <f>IF($B$5="Crear",'Aspectos CREAR FORT'!AD13,'Aspectos CREAR FORT'!O13)</f>
        <v>No presenta información sobre presupuesto ni uso de fondos.</v>
      </c>
      <c r="P19" s="61">
        <v>3.33</v>
      </c>
      <c r="Q19" s="68" t="s">
        <v>836</v>
      </c>
      <c r="S19" s="7"/>
      <c r="T19" s="7"/>
    </row>
    <row r="20" spans="1:20" s="18" customFormat="1" ht="241.5">
      <c r="A20" s="32">
        <v>11</v>
      </c>
      <c r="B20" s="251" t="str">
        <f>IF($B$5="Crear",'Aspectos CREAR FORT'!Q14,'Aspectos CREAR FORT'!B14)</f>
        <v>11. Componente Financiero</v>
      </c>
      <c r="C20" s="252" t="str">
        <f>IF($B$5="Crear",'Aspectos CREAR FORT'!R14,'Aspectos CREAR FORT'!C14)</f>
        <v>Los productos, cantidades, costos del producto, de servicios públicos y equipo de trabajo están completamente diligenciados, con valores coherentes y consistentes entre sí. Los productos y servicios incluyen unidad, cantidad anual, costo total y precio de venta realistas. Los cargos o roles del equipo de trabajo están descritos con claridad, las cantidades y los valores unitarios son acordes con las funciones y la escala del negocio, e incluyen prestaciones sociales cuando aplican. Los servicios públicos están calculados de acuerdo con el consumo proyectado. El flujo de caja refleja equilibrio y sostenibilidad mensual.</v>
      </c>
      <c r="D20" s="252" t="str">
        <f>IF($B$5="Crear",'Aspectos CREAR FORT'!S14,'Aspectos CREAR FORT'!D14)</f>
        <v>Se diligencian todos los elementos solicitados con información clara y coherente. Los productos, costos y precios de venta muestran consistencia con el tamaño del negocio. El equipo de trabajo incluye la mayoría de los cargos requeridos con valores unitarios adecuados, aunque sin justificar plenamente algunas variaciones. Los servicios públicos están registrados con montos realistas. El flujo de caja refleja proyección viable y bien organizada.</v>
      </c>
      <c r="E20" s="252" t="str">
        <f>IF($B$5="Crear",'Aspectos CREAR FORT'!T14,'Aspectos CREAR FORT'!E14)</f>
        <v>La información está completa, aunque con pequeños vacíos o estimaciones generales. Los productos, precios y costos son consistentes. Se describen los cargos del equipo de trabajo, pero con escasa explicación de la cantidad de personas o los valores unitarios. Los servicios públicos están incluidos, aunque con montos aproximados o genéricos. El flujo de caja evidencia sostenibilidad básica.</v>
      </c>
      <c r="F20" s="252" t="str">
        <f>IF($B$5="Crear",'Aspectos CREAR FORT'!U14,'Aspectos CREAR FORT'!F14)</f>
        <v xml:space="preserve">La información es suficiente para comprender el componente financiero. La información principañ está diligenciada, aunque con algunos valores estimados o incompletos. Se incluyen cargos del equipo de trabajo y servicios públicos, pero con poca precisión. </v>
      </c>
      <c r="G20" s="252" t="str">
        <f>IF($B$5="Crear",'Aspectos CREAR FORT'!V14,'Aspectos CREAR FORT'!G14)</f>
        <v>Se diligencian parcialmente los elementos solicitados. Faltan algunos datos en ventas, costos o servicios públicos. El equipo de trabajo se describe de forma general, sin precisar número de personas o valores unitarios.</v>
      </c>
      <c r="H20" s="252" t="str">
        <f>IF($B$5="Crear",'Aspectos CREAR FORT'!W14,'Aspectos CREAR FORT'!H14)</f>
        <v>Los celementos solicitados están incompletos o presentan inconsistencias entre costos, ingresos y gastos. Los servicios públicos o el equipo de trabajo no están diligenciados, o tienen montos poco realistas. El flujo de caja carece de coherencia con los demás apartados.</v>
      </c>
      <c r="I20" s="252" t="str">
        <f>IF($B$5="Crear",'Aspectos CREAR FORT'!X14,'Aspectos CREAR FORT'!I14)</f>
        <v>Se diligencian pocos campos con valores arbitrarios o irreales. No hay coherencia entre productos, costos o personal. Los servicios públicos no aparecen, o los valores son inverosímiles, sin coherencia de las cifras.</v>
      </c>
      <c r="J20" s="252" t="str">
        <f>IF($B$5="Crear",'Aspectos CREAR FORT'!Y14,'Aspectos CREAR FORT'!J14)</f>
        <v>El componente financiero es superficial, con proyecciones confusas o poco claras, No hay evidencia de planeación de flujo de caja.</v>
      </c>
      <c r="K20" s="252" t="str">
        <f>IF($B$5="Crear",'Aspectos CREAR FORT'!Z14,'Aspectos CREAR FORT'!K14)</f>
        <v>Describe ventas o costos de manera aislada, sin coherencia financiera integral. Se registran valores mínimos o genéricos sin estructura. Faltan la mayoría de los elementos solicitados</v>
      </c>
      <c r="L20" s="252" t="str">
        <f>IF($B$5="Crear",'Aspectos CREAR FORT'!AA14,'Aspectos CREAR FORT'!L14)</f>
        <v>Los datos financieros son incompletos, incoherentes o no permiten evaluar la viabilidad.</v>
      </c>
      <c r="M20" s="252" t="str">
        <f>IF($B$5="Crear",'Aspectos CREAR FORT'!AB14,'Aspectos CREAR FORT'!M14)</f>
        <v>Contiene información mínima de un aspecto financiero, sin valores o cifras incongruentes en la mayoría de los elementos solicitados</v>
      </c>
      <c r="N20" s="252" t="str">
        <f>IF($B$5="Crear",'Aspectos CREAR FORT'!AC14,'Aspectos CREAR FORT'!N14)</f>
        <v>Información vaga y sin estructura, sin utilidad para evaluar.</v>
      </c>
      <c r="O20" s="252" t="str">
        <f>IF($B$5="Crear",'Aspectos CREAR FORT'!AD14,'Aspectos CREAR FORT'!O14)</f>
        <v>No presenta información financiera.</v>
      </c>
      <c r="P20" s="61">
        <v>2</v>
      </c>
      <c r="Q20" s="68" t="s">
        <v>837</v>
      </c>
      <c r="S20" s="7"/>
      <c r="T20" s="7"/>
    </row>
    <row r="21" spans="1:20" s="18" customFormat="1" ht="224.25">
      <c r="A21" s="32">
        <v>12</v>
      </c>
      <c r="B21" s="251" t="str">
        <f>IF($B$5="Crear",'Aspectos CREAR FORT'!Q15,'Aspectos CREAR FORT'!B15)</f>
        <v>12. Impactos</v>
      </c>
      <c r="C21" s="252" t="str">
        <f>IF($B$5="Crear",'Aspectos CREAR FORT'!R15,'Aspectos CREAR FORT'!C15)</f>
        <v>La descripción integra de manera coherente los impactos económico, social, ambiental y tecnológico. Explica con claridad cómo la iniciativa incrementará ingresos, productividad y empleos; cómo fortalecerá el tejido comunitario a través del trabajo colectivo, la inclusión, la equidad y la cooperación; qué prácticas ambientales concretas implementará  y qué herramientas o procesos tecnológicos mejorarán la eficiencia. El relato muestra profundidad, evidencia de planeación y compromiso con el desarrollo integral del grupo y la comunidad.</v>
      </c>
      <c r="D21" s="252" t="str">
        <f>IF($B$5="Crear",'Aspectos CREAR FORT'!S15,'Aspectos CREAR FORT'!D15)</f>
        <v>Presenta de forma completa y clara los impactos en las cuatro dimensiones. Los beneficios económicos son realistas y el aporte social es evidente en la cohesión del grupo y el apoyo comunitario. Se incluyen acciones ambientales y uso de tecnología pertinente, aunque sin detallar los procedimientos o magnitud de los resultados. El texto refleja comprensión amplia del fortalecimiento, con predominio de la visión social y colectiva.</v>
      </c>
      <c r="E21" s="252" t="str">
        <f>IF($B$5="Crear",'Aspectos CREAR FORT'!T15,'Aspectos CREAR FORT'!E15)</f>
        <v>Describe adecuadamente los impactos generales en lo económico y social, señalando aumento de ingresos, participación del grupo y compromiso comunitario. Se mencionan acciones ambientales y uso de tecnología básica, aunque con menor detalle. Se evidencia coherencia entre las dimensiones, con predominio del componente social, pero falta mayor desarrollo.</v>
      </c>
      <c r="F21" s="252" t="str">
        <f>IF($B$5="Crear",'Aspectos CREAR FORT'!U15,'Aspectos CREAR FORT'!F15)</f>
        <v>Se exponen los principales efectos esperados, centrados en la mejora económica y el beneficio para el grupo o la comunidad. El texto es coherente, aunque breve en la descripción ambiental y tecnológica. Se percibe intención de aportar socialmente, pero con menor profundidad o argumentación.</v>
      </c>
      <c r="G21" s="252" t="str">
        <f>IF($B$5="Crear",'Aspectos CREAR FORT'!V15,'Aspectos CREAR FORT'!G15)</f>
        <v>Menciona los impactos de manera general, destacando la intención de fortalecer el grupo y mejorar los ingresos, pero sin explicar cómo se logrará ni qué acciones específicas se emprenderán. Se hace alusión al cuidado ambiental y a la tecnología de forma superficial. Refleja comprensión parcial del impacto social.</v>
      </c>
      <c r="H21" s="252" t="str">
        <f>IF($B$5="Crear",'Aspectos CREAR FORT'!W15,'Aspectos CREAR FORT'!H15)</f>
        <v>La descripción es limitada o confusa. Se mencionan uno o dos tipos de impacto (económico o social), pero se omiten los demás. No hay coherencia entre la inversión y los efectos descritos. El beneficio social se percibe débil o poco argumentado.</v>
      </c>
      <c r="I21" s="252" t="str">
        <f>IF($B$5="Crear",'Aspectos CREAR FORT'!X15,'Aspectos CREAR FORT'!I15)</f>
        <v>Solo se afirma que la iniciativa generará beneficios económicos o comunitarios sin desarrollar el contenido. No se evidencian acciones concretas ni conexión entre las dimensiones.</v>
      </c>
      <c r="J21" s="252" t="str">
        <f>IF($B$5="Crear",'Aspectos CREAR FORT'!Y15,'Aspectos CREAR FORT'!J15)</f>
        <v>El texto es incompleto y menciona de forma aislada algún beneficio o acción sin contexto. No hay claridad sobre el impacto social ni ambiental.</v>
      </c>
      <c r="K21" s="252" t="str">
        <f>IF($B$5="Crear",'Aspectos CREAR FORT'!Z15,'Aspectos CREAR FORT'!K15)</f>
        <v>Se incluye una frase genérica o desarticulada (“mejorará la comunidad” o “cuidará el ambiente”) sin sustento ni relación con el proyecto.</v>
      </c>
      <c r="L21" s="252" t="str">
        <f>IF($B$5="Crear",'Aspectos CREAR FORT'!AA15,'Aspectos CREAR FORT'!L15)</f>
        <v>Se limita a afirmar que habrá un impacto positivo, sin explicar en qué consiste. Se carece de contenido o presenta información sin relación con los impactos solicitados.</v>
      </c>
      <c r="M21" s="252" t="str">
        <f>IF($B$5="Crear",'Aspectos CREAR FORT'!AB15,'Aspectos CREAR FORT'!M15)</f>
        <v>Apenas menciona una posible consecuencia, sin vinculación directa con el negocio.</v>
      </c>
      <c r="N21" s="252" t="str">
        <f>IF($B$5="Crear",'Aspectos CREAR FORT'!AC15,'Aspectos CREAR FORT'!N15)</f>
        <v>La mención de impacto es irrelevante o incoherente con la propuesta.</v>
      </c>
      <c r="O21" s="252" t="str">
        <f>IF($B$5="Crear",'Aspectos CREAR FORT'!AD15,'Aspectos CREAR FORT'!O15)</f>
        <v>No presenta información sobre impactos.</v>
      </c>
      <c r="P21" s="61">
        <v>2.33</v>
      </c>
      <c r="Q21" s="68" t="s">
        <v>838</v>
      </c>
      <c r="S21" s="7"/>
      <c r="T21" s="7"/>
    </row>
    <row r="22" spans="1:20" s="18" customFormat="1" ht="189.75">
      <c r="A22" s="32">
        <v>13</v>
      </c>
      <c r="B22" s="251" t="str">
        <f>IF($B$5="Crear",'Aspectos CREAR FORT'!Q16,'Aspectos CREAR FORT'!B16)</f>
        <v>13. Indicadores de cumplimiento</v>
      </c>
      <c r="C22" s="252" t="str">
        <f>IF($B$5="Crear",'Aspectos CREAR FORT'!R16,'Aspectos CREAR FORT'!C16)</f>
        <v>Se diligencian todos los indicadores requeridos con claridad y coherencia. El indicador de generación o retención de empleo está correctamente formulado, con número de empleos precisos y acordes al tamaño y alcance de la iniciativa. Se describen los tres indicadores (empleo, contrapartidas y sostenimiento) con redacción comprensible, alineados con los compromisos del Fondo Emprender. Se evidencia comprensión del propósito de los indicadores como base para la condonación.</v>
      </c>
      <c r="D22" s="252" t="str">
        <f>IF($B$5="Crear",'Aspectos CREAR FORT'!S16,'Aspectos CREAR FORT'!D16)</f>
        <v>Se diligencian correctamente los indicadores, en especial el de generación o retención de empleo, con valores realistas y acordes al plan de inversión. Las descripciones de los tres indicadores son claras y coherentes, aunque con menor detalle en el sustento o justificación.</v>
      </c>
      <c r="E22" s="252" t="str">
        <f>IF($B$5="Crear",'Aspectos CREAR FORT'!T16,'Aspectos CREAR FORT'!E16)</f>
        <v>Se incluye el indicador de empleo de forma adecuada, pero con explicación breve. Se mencionan los otros dos indicadores con redacción general, sin errores relevantes. Se comprende la intención de cumplimiento.</v>
      </c>
      <c r="F22" s="252" t="str">
        <f>IF($B$5="Crear",'Aspectos CREAR FORT'!U16,'Aspectos CREAR FORT'!F16)</f>
        <v>Se diligencia el indicador de empleo con un valor razonable, aunque sin explicación de cómo se alcanzará. Las descripciones de los demás indicadores son breves pero coherentes. Refleja comprensión básica del compromiso.</v>
      </c>
      <c r="G22" s="252" t="str">
        <f>IF($B$5="Crear",'Aspectos CREAR FORT'!V16,'Aspectos CREAR FORT'!G16)</f>
        <v>Se diligencia parcialmente el indicador de empleo, con valores aproximados o sin especificar si son generados o retenidos. Las descripciones son genéricas, con justificación parcial o superficial.</v>
      </c>
      <c r="H22" s="252" t="str">
        <f>IF($B$5="Crear",'Aspectos CREAR FORT'!W16,'Aspectos CREAR FORT'!H16)</f>
        <v>El indicador de empleo está incompleto o con cifras poco realistas. No se describen adecuadamente los demás indicadores.</v>
      </c>
      <c r="I22" s="252" t="str">
        <f>IF($B$5="Crear",'Aspectos CREAR FORT'!X16,'Aspectos CREAR FORT'!I16)</f>
        <v>Se registran valores de empleo sin coherencia o sin descripción. Los indicadores están ausentes o sin explicación. Refleja desconocimiento del requisito de cumplimiento</v>
      </c>
      <c r="J22" s="252" t="str">
        <f>IF($B$5="Crear",'Aspectos CREAR FORT'!Y16,'Aspectos CREAR FORT'!J16)</f>
        <v>Menciona indicadores de manera superficial, sin relación clara con los resultados esperados.</v>
      </c>
      <c r="K22" s="252" t="str">
        <f>IF($B$5="Crear",'Aspectos CREAR FORT'!Z16,'Aspectos CREAR FORT'!K16)</f>
        <v>Incluye uno o dos indicadores de forma vaga, sin evidencia de coherencia normativa, El apartado está diligenciado con datos mínimos o erróneos.</v>
      </c>
      <c r="L22" s="252" t="str">
        <f>IF($B$5="Crear",'Aspectos CREAR FORT'!AA16,'Aspectos CREAR FORT'!L16)</f>
        <v>Presenta indicadores de forma aislada y sin sustento para validar cumplimiento.</v>
      </c>
      <c r="M22" s="252" t="str">
        <f>IF($B$5="Crear",'Aspectos CREAR FORT'!AB16,'Aspectos CREAR FORT'!M16)</f>
        <v>Señala un indicador de manera mínima, sin coherencia ni claridad, No se desarrollan las descripciones.</v>
      </c>
      <c r="N22" s="252" t="str">
        <f>IF($B$5="Crear",'Aspectos CREAR FORT'!AC16,'Aspectos CREAR FORT'!N16)</f>
        <v>Mención vaga de un indicador, sin relación con el plan de inversión</v>
      </c>
      <c r="O22" s="252" t="str">
        <f>IF($B$5="Crear",'Aspectos CREAR FORT'!AD16,'Aspectos CREAR FORT'!O16)</f>
        <v>No presenta información sobre indicadores de cumplimiento.</v>
      </c>
      <c r="P22" s="61">
        <v>4</v>
      </c>
      <c r="Q22" s="68"/>
      <c r="S22" s="7"/>
      <c r="T22" s="7"/>
    </row>
    <row r="23" spans="1:20" s="18" customFormat="1" ht="192" customHeight="1">
      <c r="A23" s="32">
        <v>14</v>
      </c>
      <c r="B23" s="251" t="str">
        <f>IF($B$5="Crear",'Aspectos CREAR FORT'!Q17,'Aspectos CREAR FORT'!B17)</f>
        <v>14. Mapa de actores</v>
      </c>
      <c r="C23" s="252" t="str">
        <f>IF($B$5="Crear",'Aspectos CREAR FORT'!R17,'Aspectos CREAR FORT'!C17)</f>
        <v>Identifica claramente varios actores de los sectores público, privado o comunitario, indicando su nombre, tipo, localización y rol potencial en el fortalecimiento. Explica con precisión qué se espera de cada uno. Las relaciones descritas son coherentes con la naturaleza de la iniciativa y muestran articulación territorial y visión de sostenibilidad.</v>
      </c>
      <c r="D23" s="252" t="str">
        <f>IF($B$5="Crear",'Aspectos CREAR FORT'!S17,'Aspectos CREAR FORT'!D17)</f>
        <v>Menciona diversos actores con sus nombres y localización. Explica de manera clara el tipo de relación o apoyo esperado, aunque sin detallar estrategias de colaboración. Las alianzas planteadas son pertinentes al sector o territorio.</v>
      </c>
      <c r="E23" s="252" t="str">
        <f>IF($B$5="Crear",'Aspectos CREAR FORT'!T17,'Aspectos CREAR FORT'!E17)</f>
        <v>Registra correctamente algunos actores con sus respectivos roles y localización. Se describe el apoyo esperado, aunque de forma general o sin vincularlo directamente a las necesidades del plan. Se evidencia intención de articulación.</v>
      </c>
      <c r="F23" s="252" t="str">
        <f>IF($B$5="Crear",'Aspectos CREAR FORT'!U17,'Aspectos CREAR FORT'!F17)</f>
        <v>Se nombran actores relevantes y se ubican territorialmente, pero la descripción del apoyo o colaboración es breve o poco específica. Se reconoce el valor de las alianzas, aunque sin desarrollo narrativo.</v>
      </c>
      <c r="G23" s="252" t="str">
        <f>IF($B$5="Crear",'Aspectos CREAR FORT'!V17,'Aspectos CREAR FORT'!G17)</f>
        <v>Menciona uno o dos actores sin precisar su localización o el tipo de apoyo. La información es general y no permite comprender plenamente la relación con el fortalecimiento.</v>
      </c>
      <c r="H23" s="252" t="str">
        <f>IF($B$5="Crear",'Aspectos CREAR FORT'!W17,'Aspectos CREAR FORT'!H17)</f>
        <v>Registra nombres de actores sin contexto ni explicación sobre su posible aporte. La información es confusa o incompleta.</v>
      </c>
      <c r="I23" s="252" t="str">
        <f>IF($B$5="Crear",'Aspectos CREAR FORT'!X17,'Aspectos CREAR FORT'!I17)</f>
        <v>Se nombra un actor genérico (“la alcaldía”, ) sin detallar localización ni apoyo. No hay relación clara con la iniciativa.</v>
      </c>
      <c r="J23" s="252" t="str">
        <f>IF($B$5="Crear",'Aspectos CREAR FORT'!Y17,'Aspectos CREAR FORT'!J17)</f>
        <v>Presenta uno o dos actores de forma muy básica, sin detalles relevantes, sin coherencia con la iniciativa.</v>
      </c>
      <c r="K23" s="252" t="str">
        <f>IF($B$5="Crear",'Aspectos CREAR FORT'!Z17,'Aspectos CREAR FORT'!K17)</f>
        <v>Menciona actores externos de manera vaga, sin precisar roles, localización, sin explicar qué se espera de ella.</v>
      </c>
      <c r="L23" s="252" t="str">
        <f>IF($B$5="Crear",'Aspectos CREAR FORT'!AA17,'Aspectos CREAR FORT'!L17)</f>
        <v>Hace referencia general a actores, sin vinculación con la propuesta.</v>
      </c>
      <c r="M23" s="252" t="str">
        <f>IF($B$5="Crear",'Aspectos CREAR FORT'!AB17,'Aspectos CREAR FORT'!M17)</f>
        <v>Apenas incluye un actor mencionado sin detalle de su rol.</v>
      </c>
      <c r="N23" s="252" t="str">
        <f>IF($B$5="Crear",'Aspectos CREAR FORT'!AC17,'Aspectos CREAR FORT'!N17)</f>
        <v>Sugiere de manera vaga la existencia de actores, sin ningún detalle adicional.</v>
      </c>
      <c r="O23" s="252" t="str">
        <f>IF($B$5="Crear",'Aspectos CREAR FORT'!AD17,'Aspectos CREAR FORT'!O17)</f>
        <v>No presenta información sobre actores.</v>
      </c>
      <c r="P23" s="61">
        <v>3</v>
      </c>
      <c r="Q23" s="68" t="s">
        <v>839</v>
      </c>
      <c r="S23" s="7"/>
      <c r="T23" s="7"/>
    </row>
    <row r="24" spans="1:20" s="18" customFormat="1" ht="224.25">
      <c r="A24" s="32">
        <v>15</v>
      </c>
      <c r="B24" s="251" t="str">
        <f>IF($B$5="Crear",'Aspectos CREAR FORT'!Q18,'Aspectos CREAR FORT'!B18)</f>
        <v>15. Metas en generación y sostenibilidad de autoempleo y puesto de trabajo</v>
      </c>
      <c r="C24" s="252" t="str">
        <f>IF($B$5="Crear",'Aspectos CREAR FORT'!R18,'Aspectos CREAR FORT'!C18)</f>
        <v>El indicador de generación o retención de empleo está correctamente formulado, con número de empleos precisos y acordes al tamaño y proyección de la iniciativa. Los puestos de trabajo o autoempleos cuentan con funciones, tiempos y costos definidos, y su valor está incluido en la solicitud de recursos al Fondo Emprender sean de generación o retención. Se evidencia coherencia entre la meta, el plan financiero y la sostenibilidad del fortalecimiento. Los empleos generados o retenidos fortalecen la estructura productiva y aportan al impacto social esperado.</v>
      </c>
      <c r="D24" s="252" t="str">
        <f>IF($B$5="Crear",'Aspectos CREAR FORT'!S18,'Aspectos CREAR FORT'!D18)</f>
        <v>El indicador de empleo está cuantificado y justificado, con claridad sobre su relación con el plan y los resultados. Se incluyen total o parcialmente en la solicitud de recursos, y los empleos retenidos se sustentan en el ejercicio comercial proyectado, los empleos a  generar están incluidos dentro de la solciitud de recursos al Fondo Emprender. Existe coherencia general entre la meta, la estructura y los recursos solicitados.</v>
      </c>
      <c r="E24" s="252" t="str">
        <f>IF($B$5="Crear",'Aspectos CREAR FORT'!T18,'Aspectos CREAR FORT'!E18)</f>
        <v>El indicador de empleo es acorde con la capacidad del plan y tiene inclusión parcial de su valor en la solicitud de recursos. Los empleos proyectados son coherentes con el alcance del fortalecimiento, y la sostenibilidad posterior se apoya en el flujo comercial estimado.</v>
      </c>
      <c r="F24" s="252" t="str">
        <f>IF($B$5="Crear",'Aspectos CREAR FORT'!U18,'Aspectos CREAR FORT'!F18)</f>
        <v>El indicador de empleo es pertinente con los expuesto en el plan, está cuantificados, pero el valor correspondiente no se refleja completamente en la solicitud de recursos. La coherencia con el plan financiero es moderada y la sostenibilidad depende en gran medida de la gestión posterior.</v>
      </c>
      <c r="G24" s="252" t="str">
        <f>IF($B$5="Crear",'Aspectos CREAR FORT'!V18,'Aspectos CREAR FORT'!G18)</f>
        <v xml:space="preserve">Se formula el indicador de empleo relacionado con el fortalecimiento, pero sin  inclusión presupuestal ni relación clara con el costeo o el flujo productivo. </v>
      </c>
      <c r="H24" s="252" t="str">
        <f>IF($B$5="Crear",'Aspectos CREAR FORT'!W18,'Aspectos CREAR FORT'!H18)</f>
        <v>Se menciona el indicador de empleo, pero sin detallar número de cargos o su valor económico. No hay correspondencia entre el plan, los recursos solicitados y la estructura técnica.</v>
      </c>
      <c r="I24" s="252" t="str">
        <f>IF($B$5="Crear",'Aspectos CREAR FORT'!X18,'Aspectos CREAR FORT'!I18)</f>
        <v>El indicador de empleo aparece de forma general, sin cuantificación ni soporte en los apartes técnicos o financieros. No hay coherencia con los recursos solicitados para dar cumplimiento a la generación o retención de empleo.</v>
      </c>
      <c r="J24" s="252" t="str">
        <f>IF($B$5="Crear",'Aspectos CREAR FORT'!Y18,'Aspectos CREAR FORT'!J18)</f>
        <v>Se alude al indicador de empleo o autoempleo, pero sin incluir el indicador ni incluir valores asociados en la solicitud de recursos. No se evidencia conexión con la estructura o los roles definidos en el plan.</v>
      </c>
      <c r="K24" s="252" t="str">
        <f>IF($B$5="Crear",'Aspectos CREAR FORT'!Z18,'Aspectos CREAR FORT'!K18)</f>
        <v>Se reconoce el empleo como componente del fortalecimiento, pero sin formulación, sin cuantificación y sin respaldo financiero o técnico.</v>
      </c>
      <c r="L24" s="252" t="str">
        <f>IF($B$5="Crear",'Aspectos CREAR FORT'!AA18,'Aspectos CREAR FORT'!L18)</f>
        <v>El plan no presenta indicador de empleo ni evidencia de generación o retención de autoempleos o puestos de trabajo. No se incluye valor ni relación con la operación.</v>
      </c>
      <c r="M24" s="252" t="str">
        <f>IF($B$5="Crear",'Aspectos CREAR FORT'!AB18,'Aspectos CREAR FORT'!M18)</f>
        <v>Solo se mencionan actividades que podrían implicar trabajo, pero sin definirlas como meta o indicador, ni vincularlas a costos o roles.</v>
      </c>
      <c r="N24" s="252" t="str">
        <f>IF($B$5="Crear",'Aspectos CREAR FORT'!AC18,'Aspectos CREAR FORT'!N18)</f>
        <v>El componente de empleo no está formulado ni identificado dentro del plan ni en la solicitud de recursos.</v>
      </c>
      <c r="O24" s="252" t="str">
        <f>IF($B$5="Crear",'Aspectos CREAR FORT'!AD18,'Aspectos CREAR FORT'!O18)</f>
        <v>Ausencia total del indicador de empleo y de cualquier referencia a generación o sostenimiento de puestos de trabajo en los distintos apartes del plan</v>
      </c>
      <c r="P24" s="61">
        <v>4</v>
      </c>
      <c r="Q24" s="68"/>
      <c r="S24" s="7"/>
      <c r="T24" s="7"/>
    </row>
    <row r="25" spans="1:20" s="18" customFormat="1" ht="138">
      <c r="A25" s="32">
        <v>16</v>
      </c>
      <c r="B25" s="251" t="str">
        <f>IF($B$5="Crear",'Aspectos CREAR FORT'!Q19,'Aspectos CREAR FORT'!B19)</f>
        <v>16. Proyección y sostenibilidad (social y comunitaria y financiera), intención en la permanencia</v>
      </c>
      <c r="C25" s="252" t="str">
        <f>IF($B$5="Crear",'Aspectos CREAR FORT'!R19,'Aspectos CREAR FORT'!C19)</f>
        <v>El proyecto presenta una proyección sólida y estructurada de permanencia, con estrategias claras de generación de ingresos, continuidad operativa y fortalecimiento organizacional. Existe coherencia integral entre lo técnico, financiero y social, y se evidencia visión de largo plazo con mecanismos concretos de sostenibilidad.</v>
      </c>
      <c r="D25" s="252" t="str">
        <f>IF($B$5="Crear",'Aspectos CREAR FORT'!S19,'Aspectos CREAR FORT'!D19)</f>
        <v>N/A</v>
      </c>
      <c r="E25" s="252" t="str">
        <f>IF($B$5="Crear",'Aspectos CREAR FORT'!T19,'Aspectos CREAR FORT'!E19)</f>
        <v>N/A</v>
      </c>
      <c r="F25" s="252" t="str">
        <f>IF($B$5="Crear",'Aspectos CREAR FORT'!U19,'Aspectos CREAR FORT'!F19)</f>
        <v>⁠El proyecto evidencia una intención clara de permanencia, con elementos definidos de sostenibilidad (ingresos, operación o mercado), aunque presenta vacíos parciales en su estructuración o articulación. La continuidad es viable, pero requiere ajustes para consolidarse.</v>
      </c>
      <c r="G25" s="252" t="str">
        <f>IF($B$5="Crear",'Aspectos CREAR FORT'!V19,'Aspectos CREAR FORT'!G19)</f>
        <v>N/A</v>
      </c>
      <c r="H25" s="252" t="str">
        <f>IF($B$5="Crear",'Aspectos CREAR FORT'!W19,'Aspectos CREAR FORT'!H19)</f>
        <v>N/A</v>
      </c>
      <c r="I25" s="252" t="str">
        <f>IF($B$5="Crear",'Aspectos CREAR FORT'!X19,'Aspectos CREAR FORT'!I19)</f>
        <v>El proyecto plantea una intención general de permanencia, pero carece de claridad en estrategias concretas. Se identifican debilidades en ingresos, organización o proyección, lo que genera incertidumbre sobre su continuidad en el tiempo.</v>
      </c>
      <c r="J25" s="252" t="str">
        <f>IF($B$5="Crear",'Aspectos CREAR FORT'!Y19,'Aspectos CREAR FORT'!J19)</f>
        <v>N/A</v>
      </c>
      <c r="K25" s="252" t="str">
        <f>IF($B$5="Crear",'Aspectos CREAR FORT'!Z19,'Aspectos CREAR FORT'!K19)</f>
        <v>N/A</v>
      </c>
      <c r="L25" s="252" t="str">
        <f>IF($B$5="Crear",'Aspectos CREAR FORT'!AA19,'Aspectos CREAR FORT'!L19)</f>
        <v>El proyecto no demuestra intención real de permanencia ni cuenta con estrategias de sostenibilidad. Presenta inconsistencias o ausencia de elementos clave (ingresos, operación, mercado), lo que compromete su viabilidad futura.</v>
      </c>
      <c r="M25" s="252" t="str">
        <f>IF($B$5="Crear",'Aspectos CREAR FORT'!AB19,'Aspectos CREAR FORT'!M19)</f>
        <v>N/A</v>
      </c>
      <c r="N25" s="252" t="str">
        <f>IF($B$5="Crear",'Aspectos CREAR FORT'!AC19,'Aspectos CREAR FORT'!N19)</f>
        <v>N/A</v>
      </c>
      <c r="O25" s="252" t="str">
        <f>IF($B$5="Crear",'Aspectos CREAR FORT'!AD19,'Aspectos CREAR FORT'!O19)</f>
        <v>No existe ninguna proyección de sostenibilidad ni intención de permanencia.</v>
      </c>
      <c r="P25" s="61">
        <v>4</v>
      </c>
      <c r="Q25" s="68"/>
      <c r="R25" s="234" t="str">
        <f>IF(AND(B5="Fortalecer",L5="Individual"),"No Evaluable para Individual","")</f>
        <v/>
      </c>
      <c r="S25" s="7"/>
      <c r="T25" s="7"/>
    </row>
    <row r="26" spans="1:20" s="18" customFormat="1" ht="155.25">
      <c r="A26" s="32">
        <v>17</v>
      </c>
      <c r="B26" s="251" t="str">
        <f>IF($B$5="Crear",'Aspectos CREAR FORT'!Q20,'Aspectos CREAR FORT'!B20)</f>
        <v>17. Antigüedad: Tiempo de Funcionamiento</v>
      </c>
      <c r="C26" s="252" t="str">
        <f>IF($B$5="Crear",'Aspectos CREAR FORT'!R20,'Aspectos CREAR FORT'!C20)</f>
        <v>El grupo asociativo-unidad productiva demuestra más de 3 años de funcionamiento continuo. Se evidencia evolución clara, aprendizajes aplicados, estabilidad organizacional y coherencia entre la experiencia del equipo y los resultados esperados del plan. La antigüedad respalda la madurez del proceso y la sostenibilidad del fortalecimiento.</v>
      </c>
      <c r="D26" s="252" t="str">
        <f>IF($B$5="Crear",'Aspectos CREAR FORT'!S20,'Aspectos CREAR FORT'!D20)</f>
        <v>N/A</v>
      </c>
      <c r="E26" s="252" t="str">
        <f>IF($B$5="Crear",'Aspectos CREAR FORT'!T20,'Aspectos CREAR FORT'!E20)</f>
        <v>N/A</v>
      </c>
      <c r="F26" s="252" t="str">
        <f>IF($B$5="Crear",'Aspectos CREAR FORT'!U20,'Aspectos CREAR FORT'!F20)</f>
        <v>El grupo asociativo-unidad productiva muestra 19 y 24 meses de operación con primeras actividades de comercialización o producción, con intención clara de permanencia, aunque sin evidencias de consolidación.</v>
      </c>
      <c r="G26" s="252" t="str">
        <f>IF($B$5="Crear",'Aspectos CREAR FORT'!V20,'Aspectos CREAR FORT'!G20)</f>
        <v>N/A</v>
      </c>
      <c r="H26" s="252" t="str">
        <f>IF($B$5="Crear",'Aspectos CREAR FORT'!W20,'Aspectos CREAR FORT'!H20)</f>
        <v>N/A</v>
      </c>
      <c r="I26" s="252" t="str">
        <f>IF($B$5="Crear",'Aspectos CREAR FORT'!X20,'Aspectos CREAR FORT'!I20)</f>
        <v>El grupo asociativo-unidad productiva acredita entre 13 y 18 meses de experiencia comprobada en actividades asociativas o comunitarias, con evidencias de reuniones, proyectos o acciones conjuntas.</v>
      </c>
      <c r="J26" s="252" t="str">
        <f>IF($B$5="Crear",'Aspectos CREAR FORT'!Y20,'Aspectos CREAR FORT'!J20)</f>
        <v>N/A</v>
      </c>
      <c r="K26" s="252" t="str">
        <f>IF($B$5="Crear",'Aspectos CREAR FORT'!Z20,'Aspectos CREAR FORT'!K20)</f>
        <v>N/A</v>
      </c>
      <c r="L26" s="252" t="str">
        <f>IF($B$5="Crear",'Aspectos CREAR FORT'!AA20,'Aspectos CREAR FORT'!L20)</f>
        <v>El grupo asociativo-unidad productiva demuestra y describe una experiencia mínima de 12 meses de trabajo asociativo con la comunidad o con sus miembros. Se mencionan actividades iniciales y proyección de continuidad, pero la información no permite verificar evolución o estabilidad.</v>
      </c>
      <c r="M26" s="252" t="str">
        <f>IF($B$5="Crear",'Aspectos CREAR FORT'!AB20,'Aspectos CREAR FORT'!M20)</f>
        <v>N/A</v>
      </c>
      <c r="N26" s="252" t="str">
        <f>IF($B$5="Crear",'Aspectos CREAR FORT'!AC20,'Aspectos CREAR FORT'!N20)</f>
        <v>N/A</v>
      </c>
      <c r="O26" s="252" t="str">
        <f>IF($B$5="Crear",'Aspectos CREAR FORT'!AD20,'Aspectos CREAR FORT'!O20)</f>
        <v>El grupo asociativo-unidad productiva no demuestra tiempo de funcionamiento o es una Iniciactiva Individual</v>
      </c>
      <c r="P26" s="61">
        <v>4</v>
      </c>
      <c r="Q26" s="68"/>
    </row>
    <row r="27" spans="1:20" s="18" customFormat="1" ht="155.25">
      <c r="A27" s="32">
        <v>18</v>
      </c>
      <c r="B27" s="251" t="str">
        <f>IF($B$5="Crear",'Aspectos CREAR FORT'!Q21,'Aspectos CREAR FORT'!B21)</f>
        <v>18. Asociatividad</v>
      </c>
      <c r="C27" s="252" t="str">
        <f>IF($B$5="Crear",'Aspectos CREAR FORT'!R21,'Aspectos CREAR FORT'!C21)</f>
        <v>Se presenta una descripción completa de la asociatividad: se identifican claramente los miembros, sus funciones y la manera en que se articulan en producción, ventas o administración. Se explica cómo el trabajo conjunto genera beneficios concretos (mayor capacidad, eficiencia, posicionamiento o ingresos). La proyección del fortalecimiento es totalmente colectiva.</v>
      </c>
      <c r="D27" s="252" t="str">
        <f>IF($B$5="Crear",'Aspectos CREAR FORT'!S21,'Aspectos CREAR FORT'!D21)</f>
        <v>Se reconocen varios integrantes con responsabilidades diferenciadas y participación activa en las actividades del grupo. Se detalla cómo se complementan sus aportes o cómo el trabajo compartido mejora resultados productivos o comerciales. El plan mantiene enfoque colectivo, aunque no profundiza en la gestión o toma de decisiones.</v>
      </c>
      <c r="E27" s="252" t="str">
        <f>IF($B$5="Crear",'Aspectos CREAR FORT'!T21,'Aspectos CREAR FORT'!E21)</f>
        <v>Se identifican claramente varios integrantes que participan en las actividades principales del proceso productivo o comercial. El texto usa expresiones colectivas de manera coherente (“nosotros”, “el grupo”, “los asociados”) y describe tareas compartidas. Se percibe cooperación funcional y complementariedad de roles, aunque sin detallar la estructura organizativa.</v>
      </c>
      <c r="F27" s="252" t="str">
        <f>IF($B$5="Crear",'Aspectos CREAR FORT'!U21,'Aspectos CREAR FORT'!F21)</f>
        <v>Se menciona la participación de varias personas en tareas comunes o procesos similares. El plan expresa sentido de grupo, pero no diferencia funciones ni aporta ejemplos de acciones complementarias o resultados derivados del trabajo conjunto.</v>
      </c>
      <c r="G27" s="252" t="str">
        <f>IF($B$5="Crear",'Aspectos CREAR FORT'!V21,'Aspectos CREAR FORT'!G21)</f>
        <v>Se reconoce la existencia de un grupo o asociación, pero la información sobre quiénes lo conforman o cómo participan es limitada. El fortalecimiento se menciona como objetivo general, sin evidencia clara de acciones conjuntas ni de reparto de tareas.</v>
      </c>
      <c r="H27" s="252" t="str">
        <f>IF($B$5="Crear",'Aspectos CREAR FORT'!W21,'Aspectos CREAR FORT'!H21)</f>
        <v>Se hace referencia a la asociación o grupo, pero sin conexión entre los miembros y las actividades del plan. La información sobre organización interna o responsabilidades es mínima o ambigua.</v>
      </c>
      <c r="I27" s="252" t="str">
        <f>IF($B$5="Crear",'Aspectos CREAR FORT'!X21,'Aspectos CREAR FORT'!I21)</f>
        <v>Se menciona  el grupo o asociación de manera genérica, sin indicar funciones, aportes o relación entre sus integrantes. No hay elementos que permitan comprender la forma en que se articulan o cómo se beneficiarán del fortalecimiento.</v>
      </c>
      <c r="J27" s="252" t="str">
        <f>IF($B$5="Crear",'Aspectos CREAR FORT'!Y21,'Aspectos CREAR FORT'!J21)</f>
        <v>Se nombran personas, integrantes o asociados, pero no se describe su papel dentro de la iniciativa ni su relación con las actividades productivas o comerciales. La información es incompleta y poco estructurada.</v>
      </c>
      <c r="K27" s="252" t="str">
        <f>IF($B$5="Crear",'Aspectos CREAR FORT'!Z21,'Aspectos CREAR FORT'!K21)</f>
        <v>Se hace referencia al grupo o al trabajo conjunto de forma genérica, sin detallar nombres, funciones o acuerdos. La información es insuficiente para entender cómo se gestionará el trabajo colectivo.</v>
      </c>
      <c r="L27" s="252" t="str">
        <f>IF($B$5="Crear",'Aspectos CREAR FORT'!AA21,'Aspectos CREAR FORT'!L21)</f>
        <v>Se nombra la existencia de una asociación o grupo, sin mostrar vínculo entre los integrantes y la operación descrita.</v>
      </c>
      <c r="M27" s="252" t="str">
        <f>IF($B$5="Crear",'Aspectos CREAR FORT'!AB21,'Aspectos CREAR FORT'!M21)</f>
        <v>La información presentada es limitada y fragmentada. No se explican las relaciones entre los participantes ni la forma en que se articulan para operar o fortalecer la iniciativa. El texto carece de elementos que permitan entender la dinámica organizativa.</v>
      </c>
      <c r="N27" s="252" t="str">
        <f>IF($B$5="Crear",'Aspectos CREAR FORT'!AC21,'Aspectos CREAR FORT'!N21)</f>
        <v>El plan contiene menciones superficiales sobre la existencia del grupo, sin conexión con la operación, las necesidades o los resultados. Se percibe ausencia de estructura, coordinación o trabajo compartido. La información es meramente declarativa.</v>
      </c>
      <c r="O27" s="252" t="str">
        <f>IF($B$5="Crear",'Aspectos CREAR FORT'!AD21,'Aspectos CREAR FORT'!O21)</f>
        <v>No hay referencias al grupo, sus integrantes o su forma de organización. El plan no proporciona ningún indicio de trabajo colaborativo o de acciones conjuntas.</v>
      </c>
      <c r="P27" s="61">
        <v>4</v>
      </c>
      <c r="Q27" s="68"/>
      <c r="R27" s="234" t="str">
        <f>IF(AND(B5="Fortalecer",L5="Individual"),"No Evaluable para Individual","")</f>
        <v/>
      </c>
      <c r="S27" s="7"/>
      <c r="T27" s="7"/>
    </row>
    <row r="28" spans="1:20" s="18" customFormat="1" ht="22.5">
      <c r="A28" s="32">
        <v>19</v>
      </c>
      <c r="B28" s="251" t="str">
        <f>IF($B$5="Crear",'Aspectos CREAR FORT'!Q22,'Aspectos CREAR FORT'!B22)</f>
        <v/>
      </c>
      <c r="C28" s="252" t="str">
        <f>IF($B$5="Crear",'Aspectos CREAR FORT'!R22,'Aspectos CREAR FORT'!C22)</f>
        <v/>
      </c>
      <c r="D28" s="252" t="str">
        <f>IF($B$5="Crear",'Aspectos CREAR FORT'!S22,'Aspectos CREAR FORT'!D22)</f>
        <v/>
      </c>
      <c r="E28" s="252" t="str">
        <f>IF($B$5="Crear",'Aspectos CREAR FORT'!T22,'Aspectos CREAR FORT'!E22)</f>
        <v/>
      </c>
      <c r="F28" s="252" t="str">
        <f>IF($B$5="Crear",'Aspectos CREAR FORT'!U22,'Aspectos CREAR FORT'!F22)</f>
        <v/>
      </c>
      <c r="G28" s="252" t="str">
        <f>IF($B$5="Crear",'Aspectos CREAR FORT'!V22,'Aspectos CREAR FORT'!G22)</f>
        <v/>
      </c>
      <c r="H28" s="252" t="str">
        <f>IF($B$5="Crear",'Aspectos CREAR FORT'!W22,'Aspectos CREAR FORT'!H22)</f>
        <v/>
      </c>
      <c r="I28" s="252" t="str">
        <f>IF($B$5="Crear",'Aspectos CREAR FORT'!X22,'Aspectos CREAR FORT'!I22)</f>
        <v/>
      </c>
      <c r="J28" s="252" t="str">
        <f>IF($B$5="Crear",'Aspectos CREAR FORT'!Y22,'Aspectos CREAR FORT'!J22)</f>
        <v/>
      </c>
      <c r="K28" s="252" t="str">
        <f>IF($B$5="Crear",'Aspectos CREAR FORT'!Z22,'Aspectos CREAR FORT'!K22)</f>
        <v/>
      </c>
      <c r="L28" s="252" t="str">
        <f>IF($B$5="Crear",'Aspectos CREAR FORT'!AA22,'Aspectos CREAR FORT'!L22)</f>
        <v/>
      </c>
      <c r="M28" s="252" t="str">
        <f>IF($B$5="Crear",'Aspectos CREAR FORT'!AB22,'Aspectos CREAR FORT'!M22)</f>
        <v/>
      </c>
      <c r="N28" s="252" t="str">
        <f>IF($B$5="Crear",'Aspectos CREAR FORT'!AC22,'Aspectos CREAR FORT'!N22)</f>
        <v/>
      </c>
      <c r="O28" s="252" t="str">
        <f>IF($B$5="Crear",'Aspectos CREAR FORT'!AD22,'Aspectos CREAR FORT'!O22)</f>
        <v/>
      </c>
      <c r="P28" s="61"/>
      <c r="Q28" s="68"/>
      <c r="R28" s="234" t="str">
        <f>IF(AND(B5="Crear",L5="Individual"),"No Evaluable para Individual","")</f>
        <v/>
      </c>
      <c r="S28" s="7"/>
      <c r="T28" s="7"/>
    </row>
    <row r="29" spans="1:20" s="18" customFormat="1" ht="22.5">
      <c r="A29" s="32">
        <v>20</v>
      </c>
      <c r="B29" s="251" t="str">
        <f>IF($B$5="Crear",'Aspectos CREAR FORT'!Q23,'Aspectos CREAR FORT'!B23)</f>
        <v/>
      </c>
      <c r="C29" s="252" t="str">
        <f>IF($B$5="Crear",'Aspectos CREAR FORT'!R23,'Aspectos CREAR FORT'!C23)</f>
        <v/>
      </c>
      <c r="D29" s="252" t="str">
        <f>IF($B$5="Crear",'Aspectos CREAR FORT'!S23,'Aspectos CREAR FORT'!D23)</f>
        <v/>
      </c>
      <c r="E29" s="252" t="str">
        <f>IF($B$5="Crear",'Aspectos CREAR FORT'!T23,'Aspectos CREAR FORT'!E23)</f>
        <v/>
      </c>
      <c r="F29" s="252" t="str">
        <f>IF($B$5="Crear",'Aspectos CREAR FORT'!U23,'Aspectos CREAR FORT'!F23)</f>
        <v/>
      </c>
      <c r="G29" s="252" t="str">
        <f>IF($B$5="Crear",'Aspectos CREAR FORT'!V23,'Aspectos CREAR FORT'!G23)</f>
        <v/>
      </c>
      <c r="H29" s="252" t="str">
        <f>IF($B$5="Crear",'Aspectos CREAR FORT'!W23,'Aspectos CREAR FORT'!H23)</f>
        <v/>
      </c>
      <c r="I29" s="252" t="str">
        <f>IF($B$5="Crear",'Aspectos CREAR FORT'!X23,'Aspectos CREAR FORT'!I23)</f>
        <v/>
      </c>
      <c r="J29" s="252" t="str">
        <f>IF($B$5="Crear",'Aspectos CREAR FORT'!Y23,'Aspectos CREAR FORT'!J23)</f>
        <v/>
      </c>
      <c r="K29" s="252" t="str">
        <f>IF($B$5="Crear",'Aspectos CREAR FORT'!Z23,'Aspectos CREAR FORT'!K23)</f>
        <v/>
      </c>
      <c r="L29" s="252" t="str">
        <f>IF($B$5="Crear",'Aspectos CREAR FORT'!AA23,'Aspectos CREAR FORT'!L23)</f>
        <v/>
      </c>
      <c r="M29" s="252" t="str">
        <f>IF($B$5="Crear",'Aspectos CREAR FORT'!AB23,'Aspectos CREAR FORT'!M23)</f>
        <v/>
      </c>
      <c r="N29" s="252" t="str">
        <f>IF($B$5="Crear",'Aspectos CREAR FORT'!AC23,'Aspectos CREAR FORT'!N23)</f>
        <v/>
      </c>
      <c r="O29" s="252" t="str">
        <f>IF($B$5="Crear",'Aspectos CREAR FORT'!AD23,'Aspectos CREAR FORT'!O23)</f>
        <v/>
      </c>
      <c r="P29" s="61"/>
      <c r="Q29" s="68"/>
      <c r="R29" s="234" t="str">
        <f>IF(AND(B5="Crear",L5="Individual"),"No Evaluable para Individual","")</f>
        <v/>
      </c>
      <c r="S29" s="7"/>
      <c r="T29" s="7"/>
    </row>
    <row r="30" spans="1:20" s="18" customFormat="1" ht="22.5">
      <c r="A30" s="235">
        <v>21</v>
      </c>
      <c r="B30" s="253" t="str">
        <f>IF($B$5="Crear",'Aspectos CREAR FORT'!Q24,'Aspectos CREAR FORT'!B24)</f>
        <v/>
      </c>
      <c r="C30" s="252" t="str">
        <f>IF($B$5="Crear",'Aspectos CREAR FORT'!R24,'Aspectos CREAR FORT'!C24)</f>
        <v/>
      </c>
      <c r="D30" s="252" t="str">
        <f>IF($B$5="Crear",'Aspectos CREAR FORT'!S24,'Aspectos CREAR FORT'!D24)</f>
        <v/>
      </c>
      <c r="E30" s="252" t="str">
        <f>IF($B$5="Crear",'Aspectos CREAR FORT'!T24,'Aspectos CREAR FORT'!E24)</f>
        <v/>
      </c>
      <c r="F30" s="252" t="str">
        <f>IF($B$5="Crear",'Aspectos CREAR FORT'!U24,'Aspectos CREAR FORT'!F24)</f>
        <v/>
      </c>
      <c r="G30" s="252" t="str">
        <f>IF($B$5="Crear",'Aspectos CREAR FORT'!V24,'Aspectos CREAR FORT'!G24)</f>
        <v/>
      </c>
      <c r="H30" s="252" t="str">
        <f>IF($B$5="Crear",'Aspectos CREAR FORT'!W24,'Aspectos CREAR FORT'!H24)</f>
        <v/>
      </c>
      <c r="I30" s="252" t="str">
        <f>IF($B$5="Crear",'Aspectos CREAR FORT'!X24,'Aspectos CREAR FORT'!I24)</f>
        <v/>
      </c>
      <c r="J30" s="252" t="str">
        <f>IF($B$5="Crear",'Aspectos CREAR FORT'!Y24,'Aspectos CREAR FORT'!J24)</f>
        <v/>
      </c>
      <c r="K30" s="252" t="str">
        <f>IF($B$5="Crear",'Aspectos CREAR FORT'!Z24,'Aspectos CREAR FORT'!K24)</f>
        <v/>
      </c>
      <c r="L30" s="252" t="str">
        <f>IF($B$5="Crear",'Aspectos CREAR FORT'!AA24,'Aspectos CREAR FORT'!L24)</f>
        <v/>
      </c>
      <c r="M30" s="252" t="str">
        <f>IF($B$5="Crear",'Aspectos CREAR FORT'!AB24,'Aspectos CREAR FORT'!M24)</f>
        <v/>
      </c>
      <c r="N30" s="252" t="str">
        <f>IF($B$5="Crear",'Aspectos CREAR FORT'!AC24,'Aspectos CREAR FORT'!N24)</f>
        <v/>
      </c>
      <c r="O30" s="252" t="str">
        <f>IF($B$5="Crear",'Aspectos CREAR FORT'!AD24,'Aspectos CREAR FORT'!O24)</f>
        <v/>
      </c>
      <c r="P30" s="61"/>
      <c r="Q30" s="68"/>
      <c r="R30" s="234" t="str">
        <f>IF(AND(B5="Crear",L5="Individual"),"No Evaluable para Individual","")</f>
        <v/>
      </c>
      <c r="S30" s="7"/>
      <c r="T30" s="7"/>
    </row>
    <row r="31" spans="1:20" s="18" customFormat="1" ht="22.5">
      <c r="A31" s="32"/>
      <c r="B31" s="64"/>
      <c r="C31" s="147"/>
      <c r="D31" s="147"/>
      <c r="E31" s="147"/>
      <c r="F31" s="147"/>
      <c r="G31" s="147"/>
      <c r="H31" s="147"/>
      <c r="I31" s="147"/>
      <c r="J31" s="147"/>
      <c r="K31" s="147"/>
      <c r="L31" s="147"/>
      <c r="M31" s="147"/>
      <c r="N31" s="147"/>
      <c r="O31" s="147"/>
      <c r="P31" s="61"/>
      <c r="Q31" s="68"/>
      <c r="R31" s="234"/>
      <c r="T31" s="7"/>
    </row>
    <row r="32" spans="1:20" ht="42" customHeight="1">
      <c r="A32" s="19"/>
      <c r="B32" s="19"/>
      <c r="C32" s="19"/>
      <c r="D32" s="19"/>
      <c r="E32" s="19"/>
      <c r="F32" s="19"/>
      <c r="G32" s="19"/>
      <c r="H32" s="19"/>
      <c r="I32" s="19"/>
      <c r="J32" s="19"/>
      <c r="K32" s="19"/>
      <c r="L32" s="19"/>
      <c r="M32" s="19"/>
      <c r="N32" s="19"/>
      <c r="O32" s="20" t="s">
        <v>67</v>
      </c>
      <c r="P32" s="21">
        <f>IF(B5="Fortalecer",IF(COUNTIF(P10:P31,"No evaluable")&gt;4,"Sin puntaje",'Pasos Individuales'!R41),IF(COUNTIF(P10:P31,"No evaluable")&gt;0,"Sin puntaje",'Pasos Individuales'!R12))</f>
        <v>76.25</v>
      </c>
    </row>
    <row r="33" spans="1:16" ht="42" customHeight="1">
      <c r="A33" s="19"/>
      <c r="B33" s="19"/>
      <c r="C33" s="19"/>
      <c r="D33" s="19"/>
      <c r="E33" s="19"/>
      <c r="F33" s="19"/>
      <c r="G33" s="19"/>
      <c r="H33" s="19"/>
      <c r="I33" s="19"/>
      <c r="J33" s="19"/>
      <c r="K33" s="19"/>
      <c r="L33" s="19"/>
      <c r="M33" s="19"/>
      <c r="N33" s="19"/>
      <c r="O33" s="20" t="s">
        <v>68</v>
      </c>
      <c r="P33" s="22" t="str">
        <f>IF(B5="Fortalecer",IF(COUNTIF(P10:P31,"No evaluable")&gt;4,"No evaluable",IF(P32&gt;65,"Viable","No viable")),IF(COUNTIF(P10:P31,"No evaluable")&gt;0,"No evaluable",IF(P32&gt;65,"Viable","No viable")))</f>
        <v>Viable</v>
      </c>
    </row>
    <row r="35" spans="1:16" ht="228.75" customHeight="1">
      <c r="O35" s="20" t="s">
        <v>77</v>
      </c>
      <c r="P35" s="34" t="str">
        <f>IF(B5="Crear",Prompt!AR5,Prompt!AO16)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76,25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$654400000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122766
- NOMBRE DEL PROYECTO: ASOCIACION DE PRODUCTORES DE PLATANO DEL EJIDO
- SECTOR: AGROPECUARIO
- DEPARTAMENTO/MUNICIPIO:  Cundinamarca - La Palma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3,33La iniciativa se destaca frente a la competencia por ofrecer un producto de calidad constante.Como estrateguas comerciales establece Pagina web de la Asociación ,Envío de muestra comercial a cliente interesado  y Mercados campesinos.
8. Canales: 3Digitar observaciones que incluyen los aspectos 1,2,3 y 8, pero personaliznado el plan de negocios 2,33Se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2. Descripción del negocio (incluye permisos): 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15. Plan Operativo: 4Digitar observaciones que incluyen los aspectos 4,5,6 y 153,33"
**Legal: **
7. Trámites Legales: 2Digitar observaciones que incluyen los aspectos 74Describe por fasese, la planeación de las ctividdaes. El plan operativo es comprensible y coherente.  Para los tres productos, la demanda proyectada excede la capacidda instalada referida en el proceso tecnico desde  el año 1.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
#### II. Recomendaciones de mejora:
- Se deben redactar con base en lo que se encuentre en la revisión, pero obligatoriamente, teniendo en cuenta las recomendaciones dadas por el evaluador humano el cual expresa que: "Se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23,2867245945827%,  TIR indica que "dar un calificativo, teniendo en cuenta que una TIR baja pero positiva no necesariamente es un proyecto malo : "AGROPECUARIO", ten en cuenta ese sector para ajustar los conceptos**</v>
      </c>
    </row>
    <row r="42" spans="1:16" hidden="1"/>
    <row r="43" spans="1:16" hidden="1"/>
    <row r="44" spans="1:16" hidden="1"/>
    <row r="45" spans="1:16" hidden="1"/>
    <row r="46" spans="1:16" hidden="1"/>
    <row r="47" spans="1:16" hidden="1"/>
    <row r="48" spans="1:16" ht="73.5" hidden="1" customHeight="1"/>
    <row r="49" spans="2:3" ht="77.45" hidden="1" customHeight="1"/>
    <row r="50" spans="2:3" hidden="1">
      <c r="B50" s="9" t="s">
        <v>61</v>
      </c>
      <c r="C50" s="18" t="s">
        <v>60</v>
      </c>
    </row>
    <row r="51" spans="2:3" ht="18" hidden="1" customHeight="1">
      <c r="B51" s="9">
        <v>0</v>
      </c>
      <c r="C51" s="18" t="s">
        <v>62</v>
      </c>
    </row>
    <row r="52" spans="2:3" hidden="1">
      <c r="B52" s="9">
        <v>0.33</v>
      </c>
      <c r="C52" s="18" t="s">
        <v>63</v>
      </c>
    </row>
    <row r="53" spans="2:3" hidden="1">
      <c r="B53" s="9">
        <v>0.66</v>
      </c>
      <c r="C53" s="18" t="s">
        <v>59</v>
      </c>
    </row>
    <row r="54" spans="2:3" hidden="1">
      <c r="B54" s="9">
        <v>1</v>
      </c>
      <c r="C54" s="18"/>
    </row>
    <row r="55" spans="2:3" hidden="1">
      <c r="B55" s="9">
        <v>1.33</v>
      </c>
      <c r="C55" s="18"/>
    </row>
    <row r="56" spans="2:3" hidden="1">
      <c r="B56" s="9">
        <v>1.66</v>
      </c>
      <c r="C56" s="18"/>
    </row>
    <row r="57" spans="2:3" hidden="1">
      <c r="B57" s="9">
        <v>2</v>
      </c>
      <c r="C57" s="18"/>
    </row>
    <row r="58" spans="2:3" hidden="1">
      <c r="B58" s="9">
        <v>2.33</v>
      </c>
      <c r="C58" s="18"/>
    </row>
    <row r="59" spans="2:3" hidden="1">
      <c r="B59" s="9">
        <v>2.66</v>
      </c>
      <c r="C59" s="18"/>
    </row>
    <row r="60" spans="2:3" hidden="1">
      <c r="B60" s="9">
        <v>3</v>
      </c>
      <c r="C60" s="18"/>
    </row>
    <row r="61" spans="2:3" hidden="1">
      <c r="B61" s="9">
        <v>3.33</v>
      </c>
      <c r="C61" s="18"/>
    </row>
    <row r="62" spans="2:3" hidden="1">
      <c r="B62" s="9">
        <v>3.66</v>
      </c>
      <c r="C62" s="18"/>
    </row>
    <row r="63" spans="2:3" hidden="1">
      <c r="B63" s="9">
        <v>4</v>
      </c>
      <c r="C63" s="18"/>
    </row>
    <row r="64" spans="2:3" hidden="1">
      <c r="B64" s="9" t="s">
        <v>59</v>
      </c>
      <c r="C64" s="18"/>
    </row>
    <row r="65" spans="2:2" hidden="1"/>
    <row r="66" spans="2:2" hidden="1"/>
    <row r="67" spans="2:2" hidden="1">
      <c r="B67" s="9" t="s">
        <v>239</v>
      </c>
    </row>
    <row r="68" spans="2:2" hidden="1">
      <c r="B68" s="9">
        <v>0</v>
      </c>
    </row>
    <row r="69" spans="2:2" hidden="1">
      <c r="B69" s="9">
        <v>1</v>
      </c>
    </row>
    <row r="70" spans="2:2" hidden="1">
      <c r="B70" s="9">
        <v>2</v>
      </c>
    </row>
    <row r="71" spans="2:2" hidden="1">
      <c r="B71" s="9">
        <v>3</v>
      </c>
    </row>
    <row r="72" spans="2:2" hidden="1">
      <c r="B72" s="9">
        <v>4</v>
      </c>
    </row>
    <row r="73" spans="2:2" hidden="1">
      <c r="B73" s="9"/>
    </row>
    <row r="74" spans="2:2" hidden="1">
      <c r="B74" s="9"/>
    </row>
    <row r="75" spans="2:2" hidden="1">
      <c r="B75" s="9"/>
    </row>
    <row r="76" spans="2:2" hidden="1">
      <c r="B76" s="9"/>
    </row>
    <row r="77" spans="2:2" hidden="1">
      <c r="B77" s="9"/>
    </row>
    <row r="78" spans="2:2" hidden="1">
      <c r="B78" s="9"/>
    </row>
    <row r="79" spans="2:2" hidden="1">
      <c r="B79" s="9"/>
    </row>
    <row r="80" spans="2:2" hidden="1">
      <c r="B80" s="9" t="s">
        <v>65</v>
      </c>
    </row>
    <row r="81" spans="2:2" hidden="1">
      <c r="B81" s="9" t="s">
        <v>66</v>
      </c>
    </row>
    <row r="82" spans="2:2" hidden="1"/>
    <row r="83" spans="2:2" hidden="1"/>
    <row r="84" spans="2:2" hidden="1"/>
    <row r="85" spans="2:2" hidden="1"/>
    <row r="86" spans="2:2" hidden="1"/>
    <row r="87" spans="2:2" hidden="1"/>
    <row r="88" spans="2:2" hidden="1"/>
    <row r="89" spans="2:2" hidden="1"/>
    <row r="90" spans="2:2" hidden="1"/>
    <row r="91" spans="2:2" hidden="1"/>
    <row r="92" spans="2:2" hidden="1"/>
    <row r="93" spans="2:2" hidden="1"/>
    <row r="94" spans="2:2" hidden="1"/>
    <row r="95" spans="2:2" hidden="1"/>
    <row r="96" spans="2:2"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row r="223" hidden="1"/>
    <row r="224" hidden="1"/>
    <row r="225" hidden="1"/>
    <row r="226" hidden="1"/>
    <row r="227" hidden="1"/>
    <row r="228" hidden="1"/>
    <row r="229" hidden="1"/>
    <row r="230" hidden="1"/>
    <row r="231" hidden="1"/>
    <row r="232" hidden="1"/>
    <row r="233" hidden="1"/>
    <row r="234" hidden="1"/>
    <row r="235" hidden="1"/>
    <row r="236" hidden="1"/>
    <row r="237" hidden="1"/>
    <row r="238" hidden="1"/>
    <row r="239" hidden="1"/>
    <row r="240" hidden="1"/>
    <row r="241" hidden="1"/>
    <row r="242" hidden="1"/>
    <row r="243" hidden="1"/>
    <row r="244" hidden="1"/>
    <row r="245" hidden="1"/>
    <row r="246" hidden="1"/>
    <row r="247" hidden="1"/>
    <row r="248" hidden="1"/>
    <row r="249" hidden="1"/>
    <row r="250" hidden="1"/>
    <row r="251" hidden="1"/>
    <row r="252" hidden="1"/>
    <row r="253" hidden="1"/>
    <row r="254" hidden="1"/>
    <row r="255" hidden="1"/>
    <row r="256" hidden="1"/>
    <row r="257" hidden="1"/>
    <row r="258" hidden="1"/>
    <row r="259" hidden="1"/>
    <row r="260" hidden="1"/>
    <row r="261" hidden="1"/>
    <row r="262" hidden="1"/>
    <row r="263" hidden="1"/>
    <row r="264" hidden="1"/>
    <row r="265" hidden="1"/>
    <row r="266" hidden="1"/>
    <row r="267" hidden="1"/>
    <row r="268" hidden="1"/>
    <row r="269" hidden="1"/>
    <row r="270" hidden="1"/>
    <row r="271" hidden="1"/>
    <row r="272" hidden="1"/>
    <row r="273" hidden="1"/>
    <row r="274" hidden="1"/>
    <row r="275" hidden="1"/>
    <row r="276" hidden="1"/>
    <row r="277" hidden="1"/>
    <row r="278" hidden="1"/>
    <row r="279" hidden="1"/>
    <row r="280" hidden="1"/>
    <row r="281" hidden="1"/>
    <row r="282" hidden="1"/>
    <row r="283" hidden="1"/>
    <row r="284" hidden="1"/>
    <row r="285" hidden="1"/>
    <row r="286" hidden="1"/>
    <row r="287" hidden="1"/>
    <row r="288" hidden="1"/>
    <row r="289" hidden="1"/>
    <row r="290" hidden="1"/>
    <row r="291" hidden="1"/>
    <row r="292" hidden="1"/>
    <row r="293" hidden="1"/>
    <row r="294" hidden="1"/>
    <row r="295" hidden="1"/>
    <row r="296" hidden="1"/>
    <row r="297" hidden="1"/>
    <row r="298" hidden="1"/>
    <row r="299" hidden="1"/>
    <row r="300" hidden="1"/>
    <row r="301" hidden="1"/>
    <row r="302" hidden="1"/>
    <row r="303" hidden="1"/>
    <row r="304" hidden="1"/>
    <row r="305" spans="4:4" hidden="1"/>
    <row r="306" spans="4:4" hidden="1"/>
    <row r="307" spans="4:4" hidden="1"/>
    <row r="308" spans="4:4" hidden="1"/>
    <row r="309" spans="4:4" hidden="1">
      <c r="D309" s="7" t="s">
        <v>816</v>
      </c>
    </row>
    <row r="310" spans="4:4" hidden="1">
      <c r="D310" s="7" t="s">
        <v>815</v>
      </c>
    </row>
  </sheetData>
  <sheetProtection algorithmName="SHA-512" hashValue="uTj7ToNRwlsbVZm2Lp0KbTXReviSz+/6rZWn+0D4NrS5puBz93glkD1QQ6RO02l1ilJAoKYYycLe+6t1bTce3g==" saltValue="zQlzzvLdR0bWK0gOdv4CRA==" spinCount="100000" sheet="1" objects="1" scenarios="1"/>
  <protectedRanges>
    <protectedRange sqref="T12:U14" name="Rango16"/>
    <protectedRange sqref="P11:Q31" name="Rango15"/>
    <protectedRange sqref="I3" name="Rango7"/>
    <protectedRange sqref="G3" name="Rango5"/>
    <protectedRange sqref="E3" name="Rango3"/>
    <protectedRange sqref="C3" name="Rango1"/>
    <protectedRange sqref="K3" name="Rango9"/>
    <protectedRange sqref="M3" name="Rango10"/>
    <protectedRange sqref="T15:U16" name="Rango20"/>
  </protectedRanges>
  <mergeCells count="2">
    <mergeCell ref="A1:B1"/>
    <mergeCell ref="C1:E1"/>
  </mergeCells>
  <conditionalFormatting sqref="M1">
    <cfRule type="containsText" dxfId="3" priority="3" operator="containsText" text="No cumple rango de recursos">
      <formula>NOT(ISERROR(SEARCH("No cumple rango de recursos",M1)))</formula>
    </cfRule>
  </conditionalFormatting>
  <conditionalFormatting sqref="N1">
    <cfRule type="containsText" dxfId="2" priority="4" operator="containsText" text="No cumple # integrantes">
      <formula>NOT(ISERROR(SEARCH("No cumple # integrantes",N1)))</formula>
    </cfRule>
  </conditionalFormatting>
  <conditionalFormatting sqref="O1">
    <cfRule type="containsText" dxfId="1" priority="2" operator="containsText" text="No cumple empleos mínimos">
      <formula>NOT(ISERROR(SEARCH("No cumple empleos mínimos",O1)))</formula>
    </cfRule>
  </conditionalFormatting>
  <conditionalFormatting sqref="R1">
    <cfRule type="containsText" dxfId="0" priority="1" operator="containsText" text="No cumple">
      <formula>NOT(ISERROR(SEARCH("No cumple",R1)))</formula>
    </cfRule>
  </conditionalFormatting>
  <dataValidations count="4">
    <dataValidation type="list" allowBlank="1" showInputMessage="1" showErrorMessage="1" sqref="P31 P10:P27 P29" xr:uid="{951FEC71-478E-4E11-8885-9DE04136B6F0}">
      <formula1>$B$51:$B$64</formula1>
    </dataValidation>
    <dataValidation type="list" allowBlank="1" showInputMessage="1" showErrorMessage="1" sqref="P30 P28" xr:uid="{22DCC6B1-C1C9-448B-A265-494C1E23CFAA}">
      <formula1>$B$68:$B$72</formula1>
    </dataValidation>
    <dataValidation type="list" allowBlank="1" showInputMessage="1" showErrorMessage="1" sqref="L5" xr:uid="{9E938C38-E4DE-4C47-85FB-311AB14D4FF7}">
      <formula1>$B$80:$B$81</formula1>
    </dataValidation>
    <dataValidation type="list" allowBlank="1" showInputMessage="1" showErrorMessage="1" sqref="B5" xr:uid="{7B6246C2-1142-412A-A130-4BA0FADDEF7D}">
      <formula1>$D$309:$D$310</formula1>
    </dataValidation>
  </dataValidations>
  <pageMargins left="0.7" right="0.7" top="0.75" bottom="0.75" header="0.3" footer="0.3"/>
  <pageSetup paperSize="9"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693F9-FB65-46AC-BBB6-5FF55D97754E}">
  <sheetPr>
    <tabColor theme="9" tint="0.39997558519241921"/>
  </sheetPr>
  <dimension ref="A1:BD6"/>
  <sheetViews>
    <sheetView showGridLines="0" zoomScale="80" zoomScaleNormal="80" workbookViewId="0">
      <pane xSplit="4" ySplit="2" topLeftCell="AY3" activePane="bottomRight" state="frozen"/>
      <selection activeCell="D39" sqref="D39"/>
      <selection pane="topRight" activeCell="D39" sqref="D39"/>
      <selection pane="bottomLeft" activeCell="D39" sqref="D39"/>
      <selection pane="bottomRight" activeCell="A3" sqref="A3:BD3"/>
    </sheetView>
  </sheetViews>
  <sheetFormatPr baseColWidth="10" defaultColWidth="10.44140625" defaultRowHeight="15"/>
  <cols>
    <col min="1" max="1" width="10.44140625" style="23"/>
    <col min="2" max="3" width="17.44140625" style="23" customWidth="1"/>
    <col min="4" max="23" width="15.33203125" style="23" customWidth="1"/>
    <col min="24" max="24" width="23.109375" style="23" customWidth="1"/>
    <col min="25" max="25" width="22.6640625" style="23" customWidth="1"/>
    <col min="26" max="46" width="27.44140625" style="23" customWidth="1"/>
    <col min="47" max="47" width="13.109375" style="23" customWidth="1"/>
    <col min="48" max="48" width="16" style="23" customWidth="1"/>
    <col min="49" max="51" width="10.44140625" style="23"/>
    <col min="52" max="52" width="16" style="23" customWidth="1"/>
    <col min="53" max="53" width="18.109375" style="23" customWidth="1"/>
    <col min="54" max="55" width="10.44140625" style="23"/>
    <col min="56" max="56" width="20.44140625" style="23" customWidth="1"/>
    <col min="57" max="16384" width="10.44140625" style="23"/>
  </cols>
  <sheetData>
    <row r="1" spans="1:56">
      <c r="P1" s="32">
        <v>1</v>
      </c>
      <c r="Q1" s="32">
        <v>2</v>
      </c>
      <c r="R1" s="32">
        <v>3</v>
      </c>
      <c r="S1" s="32">
        <v>4</v>
      </c>
      <c r="T1" s="32">
        <v>5</v>
      </c>
      <c r="U1" s="32">
        <v>6</v>
      </c>
      <c r="V1" s="32">
        <v>7</v>
      </c>
      <c r="W1" s="33">
        <v>8</v>
      </c>
      <c r="X1" s="33"/>
      <c r="Y1" s="33"/>
      <c r="Z1" s="32">
        <v>9</v>
      </c>
      <c r="AA1" s="32">
        <v>10</v>
      </c>
      <c r="AB1" s="32">
        <v>11</v>
      </c>
      <c r="AC1" s="32">
        <v>12</v>
      </c>
      <c r="AD1" s="32">
        <v>13</v>
      </c>
      <c r="AE1" s="33">
        <v>14</v>
      </c>
      <c r="AF1" s="32">
        <v>15</v>
      </c>
      <c r="AG1" s="33">
        <v>16</v>
      </c>
      <c r="AH1" s="32">
        <v>17</v>
      </c>
      <c r="AI1" s="33">
        <v>18</v>
      </c>
      <c r="AJ1" s="32">
        <v>19</v>
      </c>
      <c r="AK1" s="33">
        <v>20</v>
      </c>
      <c r="AL1" s="32">
        <v>21</v>
      </c>
      <c r="AM1" s="33">
        <v>22</v>
      </c>
    </row>
    <row r="2" spans="1:56" ht="51">
      <c r="A2" s="24" t="s">
        <v>70</v>
      </c>
      <c r="B2" s="24" t="s">
        <v>69</v>
      </c>
      <c r="C2" s="24" t="s">
        <v>55</v>
      </c>
      <c r="D2" s="65" t="s">
        <v>471</v>
      </c>
      <c r="E2" s="65" t="s">
        <v>472</v>
      </c>
      <c r="F2" s="65" t="s">
        <v>473</v>
      </c>
      <c r="G2" s="65" t="s">
        <v>80</v>
      </c>
      <c r="H2" s="65" t="s">
        <v>81</v>
      </c>
      <c r="I2" s="65" t="s">
        <v>474</v>
      </c>
      <c r="J2" s="65" t="s">
        <v>78</v>
      </c>
      <c r="K2" s="65" t="s">
        <v>475</v>
      </c>
      <c r="L2" s="65" t="s">
        <v>476</v>
      </c>
      <c r="M2" s="65" t="s">
        <v>477</v>
      </c>
      <c r="N2" s="65" t="s">
        <v>478</v>
      </c>
      <c r="O2" s="65" t="s">
        <v>479</v>
      </c>
      <c r="P2" s="65" t="s">
        <v>480</v>
      </c>
      <c r="Q2" s="65" t="s">
        <v>481</v>
      </c>
      <c r="R2" s="65" t="s">
        <v>814</v>
      </c>
      <c r="S2" s="65" t="s">
        <v>482</v>
      </c>
      <c r="T2" s="65" t="s">
        <v>483</v>
      </c>
      <c r="U2" s="65" t="s">
        <v>484</v>
      </c>
      <c r="V2" s="65" t="s">
        <v>485</v>
      </c>
      <c r="W2" s="65" t="s">
        <v>37</v>
      </c>
      <c r="X2" s="65" t="s">
        <v>800</v>
      </c>
      <c r="Y2" s="65" t="s">
        <v>801</v>
      </c>
      <c r="Z2" s="24" t="s">
        <v>716</v>
      </c>
      <c r="AA2" s="24" t="s">
        <v>717</v>
      </c>
      <c r="AB2" s="24" t="s">
        <v>718</v>
      </c>
      <c r="AC2" s="24" t="s">
        <v>719</v>
      </c>
      <c r="AD2" s="24" t="s">
        <v>720</v>
      </c>
      <c r="AE2" s="24" t="s">
        <v>721</v>
      </c>
      <c r="AF2" s="24" t="s">
        <v>722</v>
      </c>
      <c r="AG2" s="24" t="s">
        <v>723</v>
      </c>
      <c r="AH2" s="24" t="s">
        <v>724</v>
      </c>
      <c r="AI2" s="24" t="s">
        <v>725</v>
      </c>
      <c r="AJ2" s="24" t="s">
        <v>726</v>
      </c>
      <c r="AK2" s="24" t="s">
        <v>727</v>
      </c>
      <c r="AL2" s="24" t="s">
        <v>728</v>
      </c>
      <c r="AM2" s="24" t="s">
        <v>729</v>
      </c>
      <c r="AN2" s="24" t="s">
        <v>730</v>
      </c>
      <c r="AO2" s="24" t="s">
        <v>731</v>
      </c>
      <c r="AP2" s="24" t="s">
        <v>732</v>
      </c>
      <c r="AQ2" s="24" t="s">
        <v>733</v>
      </c>
      <c r="AR2" s="24" t="s">
        <v>210</v>
      </c>
      <c r="AS2" s="24" t="s">
        <v>211</v>
      </c>
      <c r="AT2" s="24" t="s">
        <v>807</v>
      </c>
      <c r="AU2" s="25" t="s">
        <v>73</v>
      </c>
      <c r="AV2" s="25" t="s">
        <v>74</v>
      </c>
      <c r="AW2" s="25" t="s">
        <v>20</v>
      </c>
      <c r="AX2" s="25" t="s">
        <v>75</v>
      </c>
      <c r="AY2" s="25" t="s">
        <v>76</v>
      </c>
      <c r="AZ2" s="24" t="s">
        <v>64</v>
      </c>
      <c r="BA2" s="24" t="s">
        <v>42</v>
      </c>
      <c r="BB2" s="24" t="s">
        <v>35</v>
      </c>
      <c r="BC2" s="24" t="s">
        <v>72</v>
      </c>
      <c r="BD2" s="24" t="s">
        <v>453</v>
      </c>
    </row>
    <row r="3" spans="1:56" ht="37.5" customHeight="1">
      <c r="A3" s="26">
        <v>1</v>
      </c>
      <c r="B3" s="27">
        <f>Evaluador!K1</f>
        <v>0</v>
      </c>
      <c r="C3" s="26" t="str">
        <f>Evaluador!I1</f>
        <v>Jaime Eduardo Aranguren Guzman</v>
      </c>
      <c r="D3" s="26" t="str">
        <f>Evaluador!B5</f>
        <v>Fortalecer</v>
      </c>
      <c r="E3" s="26">
        <f>Evaluador!C5</f>
        <v>122766</v>
      </c>
      <c r="F3" s="26" t="str">
        <f>Evaluador!D5</f>
        <v>152 - 1C / Economía Campesina</v>
      </c>
      <c r="G3" s="26" t="str">
        <f>Evaluador!E5</f>
        <v>Cundinamarca</v>
      </c>
      <c r="H3" s="26" t="str">
        <f>Evaluador!F5</f>
        <v>La Palma</v>
      </c>
      <c r="I3" s="26" t="str">
        <f>Evaluador!G5</f>
        <v>ASOCIACION DE PRODUCTORES DE PLATANO DEL EJIDO</v>
      </c>
      <c r="J3" s="26" t="str">
        <f>Evaluador!H5</f>
        <v>AGROPECUARIO</v>
      </c>
      <c r="K3" s="26" t="str">
        <f>Evaluador!I5</f>
        <v>0122 Cultivo de plátano y banano</v>
      </c>
      <c r="L3" s="26" t="str">
        <f>Evaluador!J5</f>
        <v>DIEGO FERNANDO MOJICA MIRANDA</v>
      </c>
      <c r="M3" s="26">
        <f>Evaluador!K5</f>
        <v>80382347</v>
      </c>
      <c r="N3" s="26" t="str">
        <f>Evaluador!L5</f>
        <v>Asociativo</v>
      </c>
      <c r="O3" s="255">
        <f>Evaluador!M5</f>
        <v>654400000</v>
      </c>
      <c r="P3" s="26">
        <f>Evaluador!N5</f>
        <v>10</v>
      </c>
      <c r="Q3" s="26">
        <f>Evaluador!O5</f>
        <v>9</v>
      </c>
      <c r="R3" s="26">
        <f>Evaluador!P5</f>
        <v>1</v>
      </c>
      <c r="S3" s="26">
        <f>Evaluador!Q5</f>
        <v>10</v>
      </c>
      <c r="T3" s="26">
        <f>Evaluador!R5</f>
        <v>0</v>
      </c>
      <c r="U3" s="26">
        <f>Evaluador!S5</f>
        <v>10</v>
      </c>
      <c r="V3" s="26">
        <f>Evaluador!T5</f>
        <v>15</v>
      </c>
      <c r="W3" s="254">
        <f>Evaluador!U5</f>
        <v>0.23286724594582742</v>
      </c>
      <c r="X3" s="26" t="str">
        <f>Evaluador!V5</f>
        <v>Asociación</v>
      </c>
      <c r="Y3" s="26" t="str">
        <f>Evaluador!W5</f>
        <v>900665016-6</v>
      </c>
      <c r="Z3" s="26">
        <f>Evaluador!P10</f>
        <v>3.33</v>
      </c>
      <c r="AA3" s="26">
        <f>Evaluador!P11</f>
        <v>3</v>
      </c>
      <c r="AB3" s="26">
        <f>Evaluador!P12</f>
        <v>3.33</v>
      </c>
      <c r="AC3" s="26">
        <f>Evaluador!P13</f>
        <v>3.33</v>
      </c>
      <c r="AD3" s="26">
        <f>Evaluador!P14</f>
        <v>3</v>
      </c>
      <c r="AE3" s="26">
        <f>Evaluador!P15</f>
        <v>2.33</v>
      </c>
      <c r="AF3" s="26">
        <f>Evaluador!P16</f>
        <v>3.33</v>
      </c>
      <c r="AG3" s="26">
        <f>Evaluador!P17</f>
        <v>4</v>
      </c>
      <c r="AH3" s="26">
        <f>Evaluador!P18</f>
        <v>4</v>
      </c>
      <c r="AI3" s="26">
        <f>Evaluador!P19</f>
        <v>3.33</v>
      </c>
      <c r="AJ3" s="26">
        <f>Evaluador!P20</f>
        <v>2</v>
      </c>
      <c r="AK3" s="26">
        <f>Evaluador!P21</f>
        <v>2.33</v>
      </c>
      <c r="AL3" s="26">
        <f>Evaluador!P22</f>
        <v>4</v>
      </c>
      <c r="AM3" s="26">
        <f>Evaluador!P23</f>
        <v>3</v>
      </c>
      <c r="AN3" s="26">
        <f>Evaluador!P24</f>
        <v>4</v>
      </c>
      <c r="AO3" s="26">
        <f>Evaluador!P25</f>
        <v>4</v>
      </c>
      <c r="AP3" s="26">
        <f>Evaluador!P26</f>
        <v>4</v>
      </c>
      <c r="AQ3" s="26">
        <f>Evaluador!P27</f>
        <v>4</v>
      </c>
      <c r="AR3" s="26">
        <f>Evaluador!P28</f>
        <v>0</v>
      </c>
      <c r="AS3" s="26">
        <f>Evaluador!P29</f>
        <v>0</v>
      </c>
      <c r="AT3" s="26">
        <f>Evaluador!P30</f>
        <v>0</v>
      </c>
      <c r="AU3" s="26" t="str">
        <f>Evaluador!T10</f>
        <v>La iniciativa se destaca frente a la competencia por ofrecer un producto de calidad constante.Como estrateguas comerciales establece Pagina web de la Asociación ,Envío de muestra comercial a cliente interesado  y Mercados campesinos.</v>
      </c>
      <c r="AV3" s="26" t="str">
        <f>Evaluador!T11</f>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v>
      </c>
      <c r="AW3" s="26" t="str">
        <f>Evaluador!T12</f>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v>
      </c>
      <c r="AX3" s="26" t="str">
        <f>Evaluador!T13</f>
        <v>Describe por fasese, la planeación de las ctividdaes. El plan operativo es comprensible y coherente.  Para los tres productos, la demanda proyectada excede la capacidda instalada referida en el proceso tecnico desde  el año 1.</v>
      </c>
      <c r="AY3" s="26" t="str">
        <f>Evaluador!T14</f>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AZ3" s="26" t="str">
        <f>Evaluador!T15</f>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v>
      </c>
      <c r="BA3" s="26" t="str">
        <f>Evaluador!T16</f>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v>
      </c>
      <c r="BB3" s="28">
        <f>Evaluador!P32</f>
        <v>76.25</v>
      </c>
      <c r="BC3" s="29" t="str">
        <f>Evaluador!P33</f>
        <v>Viable</v>
      </c>
      <c r="BD3" s="250">
        <f>Evaluador!T5</f>
        <v>15</v>
      </c>
    </row>
    <row r="4" spans="1:56" ht="4.5" customHeight="1">
      <c r="A4" s="11"/>
      <c r="B4" s="11"/>
      <c r="C4" s="11"/>
      <c r="D4" s="171"/>
      <c r="E4" s="171"/>
      <c r="F4" s="171"/>
      <c r="G4" s="171"/>
      <c r="H4" s="171"/>
      <c r="I4" s="171"/>
      <c r="J4" s="171"/>
      <c r="K4" s="171"/>
      <c r="L4" s="171"/>
      <c r="M4" s="171"/>
      <c r="N4" s="171"/>
      <c r="O4" s="171"/>
      <c r="P4" s="171"/>
      <c r="Q4" s="171"/>
      <c r="R4" s="171"/>
      <c r="S4" s="171"/>
      <c r="T4" s="171"/>
      <c r="U4" s="171"/>
      <c r="V4" s="171"/>
      <c r="W4" s="171"/>
      <c r="X4" s="171"/>
      <c r="Y4" s="171"/>
      <c r="Z4" s="11"/>
      <c r="AA4" s="11"/>
      <c r="AB4" s="11"/>
      <c r="AC4" s="11"/>
      <c r="AD4" s="11"/>
      <c r="AE4" s="11"/>
      <c r="AF4" s="11"/>
      <c r="AG4" s="11"/>
      <c r="AH4" s="11"/>
      <c r="AI4" s="11"/>
      <c r="AJ4" s="11"/>
      <c r="AK4" s="11"/>
      <c r="AL4" s="11"/>
      <c r="AM4" s="11"/>
      <c r="AN4" s="11"/>
      <c r="AO4" s="11"/>
      <c r="AP4" s="11"/>
      <c r="AQ4" s="11"/>
      <c r="AR4" s="11"/>
      <c r="AS4" s="11"/>
      <c r="AT4" s="11"/>
      <c r="AU4" s="11"/>
      <c r="AV4" s="11"/>
    </row>
    <row r="6" spans="1:56" ht="16.5">
      <c r="F6" s="59"/>
      <c r="G6" s="59"/>
      <c r="H6" s="59"/>
      <c r="I6" s="59"/>
      <c r="J6" s="59"/>
    </row>
  </sheetData>
  <sheetProtection algorithmName="SHA-512" hashValue="AFJpGFkqGGRER9IeiI//w/4P8eJOTZ1tfm3mjkamwZLgnel8VDmGV9ju0beEbxpDHXYXv0Fxl0zXW+E/c8BUSA==" saltValue="HBopMtyRsO+imjRTn1rDBg==" spinCount="100000" sheet="1" objects="1" scenarios="1"/>
  <protectedRanges>
    <protectedRange sqref="A3" name="Rango1"/>
    <protectedRange sqref="K2" name="Rango7"/>
    <protectedRange sqref="I2" name="Rango5"/>
    <protectedRange sqref="G2" name="Rango3"/>
    <protectedRange sqref="E2" name="Rango1_1"/>
    <protectedRange sqref="M2" name="Rango9"/>
    <protectedRange sqref="O2" name="Rango10"/>
  </protectedRange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72EAA-56E4-43A5-AF99-E79AE78E9283}">
  <dimension ref="A1:AV16"/>
  <sheetViews>
    <sheetView showGridLines="0" zoomScale="73" zoomScaleNormal="55" workbookViewId="0">
      <pane xSplit="6" ySplit="4" topLeftCell="G5" activePane="bottomRight" state="frozen"/>
      <selection activeCell="D39" sqref="D39"/>
      <selection pane="topRight" activeCell="D39" sqref="D39"/>
      <selection pane="bottomLeft" activeCell="D39" sqref="D39"/>
      <selection pane="bottomRight" activeCell="D39" sqref="D39"/>
    </sheetView>
  </sheetViews>
  <sheetFormatPr baseColWidth="10" defaultColWidth="10.44140625" defaultRowHeight="12.75"/>
  <cols>
    <col min="1" max="1" width="10.44140625" style="35"/>
    <col min="2" max="2" width="20.44140625" style="35" customWidth="1"/>
    <col min="3" max="3" width="17" style="35" customWidth="1"/>
    <col min="4" max="4" width="61.109375" style="36" customWidth="1"/>
    <col min="5" max="14" width="16.44140625" style="35" customWidth="1"/>
    <col min="15" max="15" width="26" style="35" customWidth="1"/>
    <col min="16" max="19" width="16.44140625" style="35" customWidth="1"/>
    <col min="20" max="22" width="26" style="35" customWidth="1"/>
    <col min="23" max="28" width="16.44140625" style="35" customWidth="1"/>
    <col min="29" max="29" width="26" style="35" customWidth="1"/>
    <col min="30" max="36" width="16.44140625" style="35" customWidth="1"/>
    <col min="37" max="37" width="26" style="35" customWidth="1"/>
    <col min="38" max="38" width="30.33203125" style="35" customWidth="1"/>
    <col min="39" max="40" width="16.44140625" style="35" customWidth="1"/>
    <col min="41" max="41" width="29.6640625" style="37" customWidth="1"/>
    <col min="42" max="42" width="16.44140625" style="35" customWidth="1"/>
    <col min="43" max="43" width="31.44140625" style="35" customWidth="1"/>
    <col min="44" max="44" width="33.44140625" style="35" customWidth="1"/>
    <col min="45" max="45" width="1.44140625" style="35" customWidth="1"/>
    <col min="46" max="46" width="38.33203125" style="35" customWidth="1"/>
    <col min="47" max="47" width="53.44140625" style="35" customWidth="1"/>
    <col min="48" max="48" width="1.77734375" style="35" customWidth="1"/>
    <col min="49" max="16384" width="10.44140625" style="35"/>
  </cols>
  <sheetData>
    <row r="1" spans="1:48" ht="16.5" customHeight="1">
      <c r="A1" s="284" t="s">
        <v>489</v>
      </c>
      <c r="B1" s="284"/>
      <c r="C1" s="284"/>
      <c r="D1" s="284"/>
      <c r="E1" s="284"/>
      <c r="F1" s="284"/>
      <c r="G1" s="284"/>
      <c r="H1" s="284"/>
      <c r="I1" s="284"/>
      <c r="J1" s="284"/>
      <c r="K1" s="284"/>
      <c r="L1" s="284"/>
      <c r="M1" s="284"/>
      <c r="N1" s="284"/>
      <c r="O1" s="284"/>
      <c r="P1" s="284"/>
      <c r="Q1" s="284"/>
      <c r="R1" s="284"/>
      <c r="S1" s="284"/>
      <c r="T1" s="284"/>
      <c r="U1" s="284"/>
      <c r="V1" s="284"/>
      <c r="W1" s="284"/>
      <c r="X1" s="284"/>
      <c r="Y1" s="284"/>
      <c r="Z1" s="284"/>
      <c r="AA1" s="284"/>
      <c r="AB1" s="284"/>
      <c r="AC1" s="284"/>
      <c r="AD1" s="284"/>
      <c r="AE1" s="284"/>
      <c r="AF1" s="284"/>
      <c r="AG1" s="284"/>
      <c r="AH1" s="284"/>
      <c r="AI1" s="284"/>
      <c r="AJ1" s="284"/>
      <c r="AK1" s="284"/>
      <c r="AL1" s="284"/>
      <c r="AM1" s="284"/>
      <c r="AN1" s="284"/>
      <c r="AO1" s="284"/>
      <c r="AP1" s="284"/>
      <c r="AQ1" s="284"/>
      <c r="AR1" s="284"/>
      <c r="AS1" s="284"/>
      <c r="AT1" s="284"/>
      <c r="AU1" s="284"/>
      <c r="AV1" s="284"/>
    </row>
    <row r="2" spans="1:48" s="42" customFormat="1" ht="69.95" customHeight="1">
      <c r="A2" s="38" t="s">
        <v>33</v>
      </c>
      <c r="B2" s="39" t="s">
        <v>35</v>
      </c>
      <c r="C2" s="39" t="s">
        <v>66</v>
      </c>
      <c r="D2" s="40" t="s">
        <v>36</v>
      </c>
      <c r="E2" s="39" t="s">
        <v>38</v>
      </c>
      <c r="F2" s="39" t="s">
        <v>34</v>
      </c>
      <c r="G2" s="39" t="s">
        <v>79</v>
      </c>
      <c r="H2" s="39" t="s">
        <v>78</v>
      </c>
      <c r="I2" s="39" t="s">
        <v>80</v>
      </c>
      <c r="J2" s="39" t="s">
        <v>81</v>
      </c>
      <c r="K2" s="41" t="s">
        <v>443</v>
      </c>
      <c r="L2" s="45"/>
      <c r="M2" s="45"/>
      <c r="O2" s="41" t="s">
        <v>45</v>
      </c>
      <c r="T2" s="41" t="s">
        <v>44</v>
      </c>
      <c r="V2" s="41" t="s">
        <v>209</v>
      </c>
      <c r="AC2" s="41" t="s">
        <v>43</v>
      </c>
      <c r="AJ2" s="41" t="s">
        <v>233</v>
      </c>
      <c r="AK2" s="43" t="s">
        <v>442</v>
      </c>
      <c r="AL2" s="39" t="s">
        <v>39</v>
      </c>
      <c r="AM2" s="39" t="s">
        <v>40</v>
      </c>
      <c r="AN2" s="44" t="s">
        <v>37</v>
      </c>
      <c r="AO2" s="44" t="s">
        <v>78</v>
      </c>
      <c r="AP2" s="44" t="s">
        <v>47</v>
      </c>
      <c r="AR2" s="35"/>
      <c r="AS2" s="35"/>
      <c r="AT2" s="35"/>
      <c r="AU2" s="45"/>
    </row>
    <row r="3" spans="1:48" s="42" customFormat="1" ht="27" customHeight="1">
      <c r="A3" s="38"/>
      <c r="B3" s="39"/>
      <c r="C3" s="39"/>
      <c r="D3" s="40"/>
      <c r="E3" s="39"/>
      <c r="F3" s="39"/>
      <c r="G3" s="39"/>
      <c r="H3" s="39"/>
      <c r="I3" s="39"/>
      <c r="J3" s="39"/>
      <c r="K3" s="32">
        <v>1</v>
      </c>
      <c r="L3" s="32">
        <v>2</v>
      </c>
      <c r="M3" s="32">
        <v>3</v>
      </c>
      <c r="N3" s="32">
        <v>8</v>
      </c>
      <c r="O3" s="16" t="s">
        <v>19</v>
      </c>
      <c r="P3" s="32">
        <v>4</v>
      </c>
      <c r="Q3" s="32">
        <v>5</v>
      </c>
      <c r="R3" s="32">
        <v>6</v>
      </c>
      <c r="S3" s="32">
        <v>15</v>
      </c>
      <c r="T3" s="16" t="s">
        <v>41</v>
      </c>
      <c r="U3" s="32">
        <v>7</v>
      </c>
      <c r="V3" s="16" t="s">
        <v>20</v>
      </c>
      <c r="W3" s="32">
        <v>9</v>
      </c>
      <c r="X3" s="32">
        <v>10</v>
      </c>
      <c r="Y3" s="32">
        <v>11</v>
      </c>
      <c r="Z3" s="32">
        <v>12</v>
      </c>
      <c r="AA3" s="32">
        <v>13</v>
      </c>
      <c r="AB3" s="32">
        <v>17</v>
      </c>
      <c r="AC3" s="16" t="s">
        <v>21</v>
      </c>
      <c r="AD3" s="32">
        <v>14</v>
      </c>
      <c r="AE3" s="32">
        <v>16</v>
      </c>
      <c r="AF3" s="33">
        <v>17</v>
      </c>
      <c r="AG3" s="32">
        <v>19</v>
      </c>
      <c r="AH3" s="33">
        <v>20</v>
      </c>
      <c r="AI3" s="33">
        <v>22</v>
      </c>
      <c r="AJ3" s="16" t="s">
        <v>1</v>
      </c>
      <c r="AK3" s="43"/>
      <c r="AL3" s="39"/>
      <c r="AM3" s="39"/>
      <c r="AN3" s="44"/>
      <c r="AO3" s="44"/>
      <c r="AP3" s="60"/>
      <c r="AR3" s="35"/>
      <c r="AS3" s="35"/>
      <c r="AT3" s="35"/>
      <c r="AU3" s="45"/>
    </row>
    <row r="4" spans="1:48" s="42" customFormat="1" ht="78.95" customHeight="1">
      <c r="A4" s="38"/>
      <c r="B4" s="41" t="s">
        <v>440</v>
      </c>
      <c r="C4" s="41" t="s">
        <v>232</v>
      </c>
      <c r="D4" s="41" t="s">
        <v>425</v>
      </c>
      <c r="E4" s="41" t="s">
        <v>441</v>
      </c>
      <c r="F4" s="41" t="s">
        <v>402</v>
      </c>
      <c r="G4" s="41" t="s">
        <v>403</v>
      </c>
      <c r="H4" s="41" t="s">
        <v>404</v>
      </c>
      <c r="I4" s="41" t="s">
        <v>405</v>
      </c>
      <c r="J4" s="41" t="s">
        <v>82</v>
      </c>
      <c r="K4" s="24" t="s">
        <v>212</v>
      </c>
      <c r="L4" s="24" t="s">
        <v>213</v>
      </c>
      <c r="M4" s="24" t="s">
        <v>214</v>
      </c>
      <c r="N4" s="24" t="s">
        <v>215</v>
      </c>
      <c r="O4" s="46" t="s">
        <v>426</v>
      </c>
      <c r="P4" s="24" t="s">
        <v>216</v>
      </c>
      <c r="Q4" s="24" t="s">
        <v>217</v>
      </c>
      <c r="R4" s="24" t="s">
        <v>218</v>
      </c>
      <c r="S4" s="24" t="s">
        <v>219</v>
      </c>
      <c r="T4" s="46" t="s">
        <v>401</v>
      </c>
      <c r="U4" s="24" t="s">
        <v>220</v>
      </c>
      <c r="V4" s="46" t="s">
        <v>203</v>
      </c>
      <c r="W4" s="24" t="s">
        <v>221</v>
      </c>
      <c r="X4" s="24" t="s">
        <v>222</v>
      </c>
      <c r="Y4" s="24" t="s">
        <v>223</v>
      </c>
      <c r="Z4" s="24" t="s">
        <v>224</v>
      </c>
      <c r="AA4" s="24" t="s">
        <v>225</v>
      </c>
      <c r="AB4" s="24" t="s">
        <v>226</v>
      </c>
      <c r="AC4" s="46" t="s">
        <v>400</v>
      </c>
      <c r="AD4" s="24" t="s">
        <v>227</v>
      </c>
      <c r="AE4" s="24" t="s">
        <v>228</v>
      </c>
      <c r="AF4" s="24" t="s">
        <v>229</v>
      </c>
      <c r="AG4" s="24" t="s">
        <v>230</v>
      </c>
      <c r="AH4" s="24" t="s">
        <v>231</v>
      </c>
      <c r="AI4" s="24" t="s">
        <v>406</v>
      </c>
      <c r="AJ4" s="46" t="s">
        <v>397</v>
      </c>
      <c r="AK4" s="43"/>
      <c r="AL4" s="41" t="s">
        <v>444</v>
      </c>
      <c r="AM4" s="41" t="s">
        <v>445</v>
      </c>
      <c r="AN4" s="41" t="s">
        <v>46</v>
      </c>
      <c r="AO4" s="41" t="s">
        <v>85</v>
      </c>
      <c r="AP4" s="47" t="s">
        <v>84</v>
      </c>
      <c r="AR4" s="38" t="s">
        <v>48</v>
      </c>
      <c r="AS4" s="45"/>
      <c r="AT4" s="38" t="s">
        <v>49</v>
      </c>
      <c r="AU4" s="45"/>
    </row>
    <row r="5" spans="1:48" s="55" customFormat="1" ht="75.95" customHeight="1">
      <c r="A5" s="48">
        <v>1</v>
      </c>
      <c r="B5" s="49">
        <f>+Evaluador!P32</f>
        <v>76.25</v>
      </c>
      <c r="C5" s="51" t="str">
        <f>Evaluador!L5</f>
        <v>Asociativo</v>
      </c>
      <c r="D5" s="50">
        <f>Evaluador!M5</f>
        <v>654400000</v>
      </c>
      <c r="E5" s="51" t="str">
        <f>Evaluador!D5</f>
        <v>152 - 1C / Economía Campesina</v>
      </c>
      <c r="F5" s="51">
        <f>Evaluador!C5</f>
        <v>122766</v>
      </c>
      <c r="G5" s="51" t="str">
        <f>Evaluador!G5</f>
        <v>ASOCIACION DE PRODUCTORES DE PLATANO DEL EJIDO</v>
      </c>
      <c r="H5" s="51" t="str">
        <f>Evaluador!H5</f>
        <v>AGROPECUARIO</v>
      </c>
      <c r="I5" s="51" t="str">
        <f>Evaluador!E5</f>
        <v>Cundinamarca</v>
      </c>
      <c r="J5" s="51" t="str">
        <f>Evaluador!F5</f>
        <v>La Palma</v>
      </c>
      <c r="K5" s="41">
        <f>+Evaluador!P10</f>
        <v>3.33</v>
      </c>
      <c r="L5" s="41">
        <f>+Evaluador!P11</f>
        <v>3</v>
      </c>
      <c r="M5" s="41">
        <f>+Evaluador!P12</f>
        <v>3.33</v>
      </c>
      <c r="N5" s="41">
        <f>+Evaluador!P17</f>
        <v>4</v>
      </c>
      <c r="O5" s="41" t="str">
        <f>+Evaluador!T10</f>
        <v>La iniciativa se destaca frente a la competencia por ofrecer un producto de calidad constante.Como estrateguas comerciales establece Pagina web de la Asociación ,Envío de muestra comercial a cliente interesado  y Mercados campesinos.</v>
      </c>
      <c r="P5" s="41">
        <f>+Evaluador!P13</f>
        <v>3.33</v>
      </c>
      <c r="Q5" s="41">
        <f>+Evaluador!P14</f>
        <v>3</v>
      </c>
      <c r="R5" s="41">
        <f>+Evaluador!P15</f>
        <v>2.33</v>
      </c>
      <c r="S5" s="41">
        <f>+Evaluador!P24</f>
        <v>4</v>
      </c>
      <c r="T5" s="41" t="str">
        <f>+Evaluador!T11</f>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v>
      </c>
      <c r="U5" s="41">
        <f>+Evaluador!P16</f>
        <v>3.33</v>
      </c>
      <c r="V5" s="41" t="str">
        <f>+Evaluador!T12</f>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v>
      </c>
      <c r="W5" s="41">
        <f>+Evaluador!P18</f>
        <v>4</v>
      </c>
      <c r="X5" s="41">
        <f>+Evaluador!P19</f>
        <v>3.33</v>
      </c>
      <c r="Y5" s="41">
        <f>+Evaluador!P20</f>
        <v>2</v>
      </c>
      <c r="Z5" s="41">
        <f>+Evaluador!P21</f>
        <v>2.33</v>
      </c>
      <c r="AA5" s="41">
        <f>+Evaluador!P22</f>
        <v>4</v>
      </c>
      <c r="AB5" s="41">
        <f>+Evaluador!P26</f>
        <v>4</v>
      </c>
      <c r="AC5" s="41" t="str">
        <f>+Evaluador!T13</f>
        <v>Describe por fasese, la planeación de las ctividdaes. El plan operativo es comprensible y coherente.  Para los tres productos, la demanda proyectada excede la capacidda instalada referida en el proceso tecnico desde  el año 1.</v>
      </c>
      <c r="AD5" s="41">
        <f>+Evaluador!P23</f>
        <v>3</v>
      </c>
      <c r="AE5" s="41">
        <f>+Evaluador!P25</f>
        <v>4</v>
      </c>
      <c r="AF5" s="41">
        <f>+Evaluador!P27</f>
        <v>4</v>
      </c>
      <c r="AG5" s="41">
        <f>+Evaluador!P28</f>
        <v>0</v>
      </c>
      <c r="AH5" s="41">
        <f>+Evaluador!P29</f>
        <v>0</v>
      </c>
      <c r="AI5" s="41">
        <f>+Evaluador!P31</f>
        <v>0</v>
      </c>
      <c r="AJ5" s="41" t="str">
        <f>+Evaluador!T14</f>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AK5" s="3" t="str">
        <f>CONCATENATE($K$2,K4,K5,L4,L5,M4,M5,$N$4,N5,$O$2,O5,$P$4,P5,$Q$4,Q5,R4,R5,$S$4,S5,$T$2,T5,U4,U5,V2,V5,$W$4,W5,$X$4,X5,$Y$4,Y5,Z4,Z5,AA4,AA5,$AB$4,AB5,$AC$2,AC5,$AD$4,AD5,$AE$4,AE5,$AF$4,AF5,$AG$4,AG5,$AH$4,AH5,AI4,AI5,$AJ$2,AJ5)</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
3. La Competencia: 3,33
8. Canales: 4
El evaluador humano expresa frente al componente comercial que: "La iniciativa se destaca frente a la competencia por ofrecer un producto de calidad constante.Como estrateguas comerciales establece Pagina web de la Asociación ,Envío de muestra comercial a cliente interesado  y Mercados campesinos."
**Técnico: **
4. Descripción del Proyecto: 3,33
5. Productos o Servicios: 3
6. Proceso Técnico: 2,33
15. Plan Operativo: 4
El evaluador humano expresa frente al componente Técnico que: "Se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7. Trámites Legales: 3,33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**Financiero: **
9. Proyección de Ventas: 4
10. Costos y Gastos: 3,33
11. Equipo de Trabajo: 2
12. Necesidades y Requerimientos: 2,33
13. Valor del Proyecto: 4
17. Indicadores: 4
El evaluador humano expresa frente al componente Financiero que: "Describe por fasese, la planeación de las ctividdaes. El plan operativo es comprensible y coherente.  Para los tres productos, la demanda proyectada excede la capacidda instalada referida en el proceso tecnico desde  el año 1."
**Impacto: **
14. Avances del Proyecto: 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AL5" s="51" t="str">
        <f>+Evaluador!T15</f>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v>
      </c>
      <c r="AM5" s="51" t="str">
        <f>+Evaluador!T16</f>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v>
      </c>
      <c r="AN5" s="70">
        <f>Evaluador!U5*100</f>
        <v>23.286724594582743</v>
      </c>
      <c r="AO5" s="53" t="str">
        <f>Evaluador!H5</f>
        <v>AGROPECUARIO</v>
      </c>
      <c r="AP5" s="54"/>
      <c r="AR5" s="52" t="str">
        <f>CONCATENATE($B$4,B5,C4,C5,$D$4,D5,$E$4,E5,$F$4,F5,G4,G5,H4,H5,I4,I5,J4,J5,AK5,$AL$4,AL5,$AM$4,AM5,$AN$4,AN5,$AO$4,AO5,AP4)</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76,25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$654400000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122766
- NOMBRE DEL PROYECTO: ASOCIACION DE PRODUCTORES DE PLATANO DEL EJIDO
- SECTOR: AGROPECUARIO
- DEPARTAMENTO/MUNICIPIO:  Cundinamarca - La Palma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
3. La Competencia: 3,33
8. Canales: 4
El evaluador humano expresa frente al componente comercial que: "La iniciativa se destaca frente a la competencia por ofrecer un producto de calidad constante.Como estrateguas comerciales establece Pagina web de la Asociación ,Envío de muestra comercial a cliente interesado  y Mercados campesinos."
**Técnico: **
4. Descripción del Proyecto: 3,33
5. Productos o Servicios: 3
6. Proceso Técnico: 2,33
15. Plan Operativo: 4
El evaluador humano expresa frente al componente Técnico que: "Se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7. Trámites Legales: 3,33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**Financiero: **
9. Proyección de Ventas: 4
10. Costos y Gastos: 3,33
11. Equipo de Trabajo: 2
12. Necesidades y Requerimientos: 2,33
13. Valor del Proyecto: 4
17. Indicadores: 4
El evaluador humano expresa frente al componente Financiero que: "Describe por fasese, la planeación de las ctividdaes. El plan operativo es comprensible y coherente.  Para los tres productos, la demanda proyectada excede la capacidda instalada referida en el proceso tecnico desde  el año 1."
**Impacto: **
14. Avances del Proyecto: 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
#### II. Recomendaciones de mejora:
- Se deben realizar del análisis de los diferentes componentes sobre cómo se encontró cada componente, estas deben tener en cuenta siempre lo indicado por el evaluador humano, el cual expresa que: "Se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 Incluye siempre: **calificación final y categoría de viable o no viable**
- Longitud mínima: **500 caracteres**
- Incluye siempre esta fórmula: **“El plan de negocios obtuvo una TIR de 23,2867245945827%,  TIR indica que "Realiza breve descripción según el sector que es: "AGROPECUARIO", ten en cuenta ese sector para ajustar los conceptos**</v>
      </c>
      <c r="AS5" s="56"/>
      <c r="AT5" s="52" t="str">
        <f>AR5</f>
        <v>Actúa como un **evaluador experto en planes de negocio del Fondo Emprender**, con experiencia en el diseño de metodologías de evaluación para proyectos productivos, y en especial experto en evaluación de planes de negocio del Fondo Emprender. Se requiere tu apoyo para **emitir un concepto técnico estructurado sobre la viabilidad o no viabilidad de un plan de negocio de Creación**. En este concepto, se debe particularizar para lograr diferenciarlos de los demás planes a evaluar, además de mencionar temas particulares del proyecto, como nombre, etc.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76,25
2. **El tipo de plan de negocio puede ser asociativo o individual**, la variable No 21 puede ser Individual o Asociativo. Si es Individual no se debe hacer ese análisis, si es asociativo se debe hacer el análisis de todo con relación a un tipo de plan de negocio compuesto por varios asociados; para este caso el Plan de negocios es: Asociativo
3. **La calificación dada por el evaluador humano a cada una de las 22 variables evaluadas**, puntaje entre 0 y 4, con puntajes intermedios como 0,33; 0,66 y con la descripción de cada puntaje así: 
4 (excelente); 3,66 (muy bueno); 3,33 (bueno con fortalezas); 3 (bueno); 2.66 (aceptables con avances); 2,33 (aceptable-bajo); 2 (regular); 1,66 (regular bajo); 1,33 (bajo con avances); 1 (Insuficiente); 0,66 (bajo); 0,33 (muy básico); 0 (nulo).
Usa esta información para adaptar la descriptivos de cada componente en conjunto con la descripción dada por el evaluador humano.
4.**Excel del plan de negocios**: Incluye la identificación del emprendedor; nombre del proyecto; sector; departamento; también los componentes de un plan de negocio descritos así: a. Comercial; b. Técnico; c. Legal; d. Financiero; e. Impacto; Estos a su vez cuentan con las 20 variables si es individual o 22 variables si es asociativo puntuada por el evaluador humano; 
5.**Para tener en cuenta en referente financiero se tuvieron los siguientes valores del plan de negocio: Valor solicitado al Fondo Emprender $654400000
## Tener en cuenta las siguientes condiciones obligatorias: 
- Se debe hacer un descripción respecto a cada componente, pero también evaluar la condición de cómo se encuentra: Comercial, Técnico, Financiero, Impacto, legal
- No se debe mostrar la calificación dada por el evaluador humano a las diferentes variables
- No se debe mencionar que: El concepto técnico se emite en coherencia con las observaciones del evaluador humano
- Se debe generar párrafos robustos por componente y con análisis argumentativos según calificaciones de 0 a 4 dada a las variables del componente. Además cada componente debe ser concluido
- No incluir numeraciones
- No incluir superíndices de referenciación. 
- Lenguaje simple y coloquial
- No requiere un análisis financiero extenso
- La estructura del concepto técnico debe ser personalizada, en cada componente se debe incluir elementos del plan de negocios. 
- El informe es entregado por evaluador al emprendedor
### La respuesta debe estar dirigida al emprendedor en formato de lista, debe incluir:
- CONVOCATORIA: 152 - 1C / Economía Campesina 
- ID DEL PROYECTO: 122766
- NOMBRE DEL PROYECTO: ASOCIACION DE PRODUCTORES DE PLATANO DEL EJIDO
- SECTOR: AGROPECUARIO
- DEPARTAMENTO/MUNICIPIO:  Cundinamarca - La Palma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1. ¿Quién es el Cliente de su Proyecto?: 3,33
2. Planteamiento del Problema: 3
3. La Competencia: 3,33
8. Canales: 4
El evaluador humano expresa frente al componente comercial que: "La iniciativa se destaca frente a la competencia por ofrecer un producto de calidad constante.Como estrateguas comerciales establece Pagina web de la Asociación ,Envío de muestra comercial a cliente interesado  y Mercados campesinos."
**Técnico: **
4. Descripción del Proyecto: 3,33
5. Productos o Servicios: 3
6. Proceso Técnico: 2,33
15. Plan Operativo: 4
El evaluador humano expresa frente al componente Técnico que: "Se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7. Trámites Legales: 3,33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**Financiero: **
9. Proyección de Ventas: 4
10. Costos y Gastos: 3,33
11. Equipo de Trabajo: 2
12. Necesidades y Requerimientos: 2,33
13. Valor del Proyecto: 4
17. Indicadores: 4
El evaluador humano expresa frente al componente Financiero que: "Describe por fasese, la planeación de las ctividdaes. El plan operativo es comprensible y coherente.  Para los tres productos, la demanda proyectada excede la capacidda instalada referida en el proceso tecnico desde  el año 1."
**Impacto: **
14. Avances del Proyecto: 3
16. Impacto: 4
18. Mapa de actores: 4
19. Metas en generación y sostenibilidad de autoempleo y puesto de trabajo: 0
20. Proyección y sostenibilidad (social y comunitaria y financiera), intención en la permanencia: 0
22. Asociatividad: 0 (aplica únicamente si es Asociativo, si es individual, no tener en cuenta esta puntuación)
El evaluador humano expresa frente al componente Impacto que: "Descripción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
#### II. Recomendaciones de mejora:
- Se deben realizar del análisis de los diferentes componentes sobre cómo se encontró cada componente, estas deben tener en cuenta siempre lo indicado por el evaluador humano, el cual expresa que: "Se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 Deben ser lógicas y personalizadas.
- Si el plan es NO VIABLE, las recomendaciones deben ser más robustas y orientadas a una futura reformulación.
---
#### III. Conclusiones:
Debe incluir en dos párrafos robustos lo siguiente:
- Redactada en tercera persona.
- Conclusiones de tu análisis del plan de negocio con argumentos contundentes, teniendo en cuenta siempre a manera de conclusión las recomendaciones dadas por el evaluador humano, además de la conclusión indicada por este. Es fundamental que a manera de diagnóstico lo encontrado sea el potencial de mejora.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 Incluye siempre: **calificación final y categoría de viable o no viable**
- Longitud mínima: **500 caracteres**
- Incluye siempre esta fórmula: **“El plan de negocios obtuvo una TIR de 23,2867245945827%,  TIR indica que "Realiza breve descripción según el sector que es: "AGROPECUARIO", ten en cuenta ese sector para ajustar los conceptos**</v>
      </c>
      <c r="AU5" s="57"/>
    </row>
    <row r="6" spans="1:48" ht="49.5" customHeight="1"/>
    <row r="7" spans="1:48">
      <c r="AO7" s="35"/>
      <c r="AS7" s="37"/>
    </row>
    <row r="9" spans="1:48" ht="14.25">
      <c r="U9" s="116"/>
      <c r="V9" s="116"/>
    </row>
    <row r="10" spans="1:48" ht="15">
      <c r="U10" s="117"/>
      <c r="V10" s="117"/>
    </row>
    <row r="11" spans="1:48" ht="15">
      <c r="U11" s="117"/>
      <c r="V11" s="117"/>
    </row>
    <row r="12" spans="1:48">
      <c r="A12" s="284" t="s">
        <v>762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75.95" customHeight="1">
      <c r="A13" s="38" t="s">
        <v>33</v>
      </c>
      <c r="B13" s="39" t="s">
        <v>35</v>
      </c>
      <c r="C13" s="40" t="s">
        <v>66</v>
      </c>
      <c r="D13" s="40" t="s">
        <v>763</v>
      </c>
      <c r="E13" s="39" t="s">
        <v>38</v>
      </c>
      <c r="F13" s="39" t="s">
        <v>34</v>
      </c>
      <c r="G13" s="39" t="s">
        <v>79</v>
      </c>
      <c r="H13" s="39" t="s">
        <v>78</v>
      </c>
      <c r="I13" s="39" t="s">
        <v>80</v>
      </c>
      <c r="J13" s="39" t="s">
        <v>81</v>
      </c>
      <c r="K13" s="41" t="s">
        <v>764</v>
      </c>
      <c r="L13" s="42"/>
      <c r="M13" s="41" t="s">
        <v>45</v>
      </c>
      <c r="N13" s="42"/>
      <c r="O13" s="42"/>
      <c r="P13" s="41" t="s">
        <v>44</v>
      </c>
      <c r="Q13" s="42"/>
      <c r="R13" s="41" t="s">
        <v>209</v>
      </c>
      <c r="S13" s="42"/>
      <c r="T13" s="42"/>
      <c r="U13" s="42"/>
      <c r="V13" s="42"/>
      <c r="W13" s="41" t="s">
        <v>43</v>
      </c>
      <c r="X13" s="42"/>
      <c r="Y13" s="42"/>
      <c r="Z13" s="42"/>
      <c r="AA13" s="42"/>
      <c r="AB13" s="42"/>
      <c r="AC13" s="42"/>
      <c r="AD13" s="42"/>
      <c r="AE13" s="42"/>
      <c r="AF13" s="42"/>
      <c r="AG13" s="41" t="s">
        <v>765</v>
      </c>
      <c r="AH13" s="43" t="s">
        <v>766</v>
      </c>
      <c r="AI13" s="39" t="s">
        <v>39</v>
      </c>
      <c r="AJ13" s="39" t="s">
        <v>40</v>
      </c>
      <c r="AK13" s="44" t="s">
        <v>37</v>
      </c>
      <c r="AL13" s="44" t="s">
        <v>78</v>
      </c>
      <c r="AM13" s="44" t="s">
        <v>47</v>
      </c>
      <c r="AN13" s="42"/>
      <c r="AO13" s="35"/>
    </row>
    <row r="14" spans="1:48" ht="15">
      <c r="A14" s="38"/>
      <c r="B14" s="39"/>
      <c r="C14" s="40"/>
      <c r="D14" s="40"/>
      <c r="E14" s="39"/>
      <c r="F14" s="39"/>
      <c r="G14" s="39"/>
      <c r="H14" s="39"/>
      <c r="I14" s="39"/>
      <c r="J14" s="39"/>
      <c r="K14" s="32">
        <v>3</v>
      </c>
      <c r="L14" s="32">
        <v>4</v>
      </c>
      <c r="M14" s="16" t="s">
        <v>19</v>
      </c>
      <c r="N14" s="32">
        <v>5</v>
      </c>
      <c r="O14" s="32">
        <v>6</v>
      </c>
      <c r="P14" s="16" t="s">
        <v>41</v>
      </c>
      <c r="Q14" s="32">
        <v>2</v>
      </c>
      <c r="R14" s="16" t="s">
        <v>20</v>
      </c>
      <c r="S14" s="32">
        <v>9</v>
      </c>
      <c r="T14" s="32">
        <v>10</v>
      </c>
      <c r="U14" s="32">
        <v>11</v>
      </c>
      <c r="V14" s="32">
        <v>13</v>
      </c>
      <c r="W14" s="16" t="s">
        <v>21</v>
      </c>
      <c r="X14" s="32">
        <v>1</v>
      </c>
      <c r="Y14" s="32">
        <v>7</v>
      </c>
      <c r="Z14" s="33">
        <v>8</v>
      </c>
      <c r="AA14" s="32">
        <v>12</v>
      </c>
      <c r="AB14" s="33">
        <v>14</v>
      </c>
      <c r="AC14" s="32">
        <v>15</v>
      </c>
      <c r="AD14" s="33">
        <v>16</v>
      </c>
      <c r="AE14" s="32">
        <v>17</v>
      </c>
      <c r="AF14" s="33">
        <v>18</v>
      </c>
      <c r="AG14" s="16" t="s">
        <v>1</v>
      </c>
      <c r="AH14" s="43"/>
      <c r="AI14" s="39"/>
      <c r="AJ14" s="39"/>
      <c r="AK14" s="44"/>
      <c r="AL14" s="44"/>
      <c r="AM14" s="60"/>
      <c r="AN14" s="42"/>
      <c r="AO14" s="35"/>
    </row>
    <row r="15" spans="1:48" ht="183.95" customHeight="1">
      <c r="A15" s="38"/>
      <c r="B15" s="41" t="s">
        <v>767</v>
      </c>
      <c r="C15" s="41" t="s">
        <v>768</v>
      </c>
      <c r="D15" s="41" t="s">
        <v>769</v>
      </c>
      <c r="E15" s="41" t="s">
        <v>770</v>
      </c>
      <c r="F15" s="41" t="s">
        <v>402</v>
      </c>
      <c r="G15" s="41" t="s">
        <v>403</v>
      </c>
      <c r="H15" s="41" t="s">
        <v>404</v>
      </c>
      <c r="I15" s="41" t="s">
        <v>405</v>
      </c>
      <c r="J15" s="41" t="s">
        <v>82</v>
      </c>
      <c r="K15" s="24" t="s">
        <v>771</v>
      </c>
      <c r="L15" s="24" t="s">
        <v>772</v>
      </c>
      <c r="M15" s="46" t="s">
        <v>773</v>
      </c>
      <c r="N15" s="24" t="s">
        <v>774</v>
      </c>
      <c r="O15" s="24" t="s">
        <v>775</v>
      </c>
      <c r="P15" s="46" t="s">
        <v>776</v>
      </c>
      <c r="Q15" s="24" t="s">
        <v>777</v>
      </c>
      <c r="R15" s="46" t="s">
        <v>778</v>
      </c>
      <c r="S15" s="24" t="s">
        <v>779</v>
      </c>
      <c r="T15" s="24" t="s">
        <v>780</v>
      </c>
      <c r="U15" s="24" t="s">
        <v>781</v>
      </c>
      <c r="V15" s="24" t="s">
        <v>782</v>
      </c>
      <c r="W15" s="46" t="s">
        <v>783</v>
      </c>
      <c r="X15" s="24" t="s">
        <v>784</v>
      </c>
      <c r="Y15" s="24" t="s">
        <v>785</v>
      </c>
      <c r="Z15" s="24" t="s">
        <v>786</v>
      </c>
      <c r="AA15" s="24" t="s">
        <v>787</v>
      </c>
      <c r="AB15" s="24" t="s">
        <v>788</v>
      </c>
      <c r="AC15" s="24" t="s">
        <v>789</v>
      </c>
      <c r="AD15" s="24" t="s">
        <v>790</v>
      </c>
      <c r="AE15" s="24" t="s">
        <v>791</v>
      </c>
      <c r="AF15" s="24" t="s">
        <v>792</v>
      </c>
      <c r="AG15" s="46" t="s">
        <v>793</v>
      </c>
      <c r="AH15" s="43"/>
      <c r="AI15" s="41" t="s">
        <v>794</v>
      </c>
      <c r="AJ15" s="41" t="s">
        <v>795</v>
      </c>
      <c r="AK15" s="41" t="s">
        <v>796</v>
      </c>
      <c r="AL15" s="41" t="s">
        <v>797</v>
      </c>
      <c r="AM15" s="47" t="s">
        <v>84</v>
      </c>
      <c r="AN15" s="42"/>
      <c r="AO15" s="38" t="s">
        <v>798</v>
      </c>
      <c r="AP15" s="45"/>
      <c r="AQ15" s="38" t="s">
        <v>799</v>
      </c>
      <c r="AT15" s="245"/>
    </row>
    <row r="16" spans="1:48" ht="81.95" customHeight="1">
      <c r="A16" s="48">
        <v>1</v>
      </c>
      <c r="B16" s="49">
        <f>Evaluador!P32</f>
        <v>76.25</v>
      </c>
      <c r="C16" s="51" t="str">
        <f>Evaluador!L5</f>
        <v>Asociativo</v>
      </c>
      <c r="D16" s="50">
        <f>Evaluador!M5</f>
        <v>654400000</v>
      </c>
      <c r="E16" s="51" t="str">
        <f>Evaluador!D5</f>
        <v>152 - 1C / Economía Campesina</v>
      </c>
      <c r="F16" s="51">
        <f>Evaluador!C5</f>
        <v>122766</v>
      </c>
      <c r="G16" s="51" t="str">
        <f>Evaluador!G5</f>
        <v>ASOCIACION DE PRODUCTORES DE PLATANO DEL EJIDO</v>
      </c>
      <c r="H16" s="51" t="str">
        <f>Evaluador!H5</f>
        <v>AGROPECUARIO</v>
      </c>
      <c r="I16" s="51" t="str">
        <f>Evaluador!E5</f>
        <v>Cundinamarca</v>
      </c>
      <c r="J16" s="51" t="str">
        <f>Evaluador!F5</f>
        <v>La Palma</v>
      </c>
      <c r="K16" s="41">
        <f>Evaluador!P12</f>
        <v>3.33</v>
      </c>
      <c r="L16" s="41">
        <f>Evaluador!P13</f>
        <v>3.33</v>
      </c>
      <c r="M16" s="41" t="str">
        <f>Evaluador!T10</f>
        <v>La iniciativa se destaca frente a la competencia por ofrecer un producto de calidad constante.Como estrateguas comerciales establece Pagina web de la Asociación ,Envío de muestra comercial a cliente interesado  y Mercados campesinos.</v>
      </c>
      <c r="N16" s="41">
        <f>Evaluador!P14</f>
        <v>3</v>
      </c>
      <c r="O16" s="41">
        <f>Evaluador!P15</f>
        <v>2.33</v>
      </c>
      <c r="P16" s="41" t="str">
        <f>Evaluador!T11</f>
        <v>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v>
      </c>
      <c r="Q16" s="41">
        <f>Evaluador!P11</f>
        <v>3</v>
      </c>
      <c r="R16" s="41" t="str">
        <f>Evaluador!T12</f>
        <v>La principal ventaja de la iniciativa frente a otros productores del mercado es la calidad constante del plátano, lograda gracias al manejo cuidadoso del cultivo y a la experiencia de los productores asociados. Relaciona distintos requisitos pero falta el concepto de uso de suelo.</v>
      </c>
      <c r="S16" s="41">
        <f>Evaluador!P18</f>
        <v>4</v>
      </c>
      <c r="T16" s="41">
        <f>Evaluador!P19</f>
        <v>3.33</v>
      </c>
      <c r="U16" s="41">
        <f>Evaluador!P20</f>
        <v>2</v>
      </c>
      <c r="V16" s="41">
        <f>Evaluador!P22</f>
        <v>4</v>
      </c>
      <c r="W16" s="41" t="str">
        <f>Evaluador!T13</f>
        <v>Describe por fasese, la planeación de las ctividdaes. El plan operativo es comprensible y coherente.  Para los tres productos, la demanda proyectada excede la capacidda instalada referida en el proceso tecnico desde  el año 1.</v>
      </c>
      <c r="X16" s="41">
        <f>Evaluador!P10</f>
        <v>3.33</v>
      </c>
      <c r="Y16" s="41">
        <f>Evaluador!P16</f>
        <v>3.33</v>
      </c>
      <c r="Z16" s="41">
        <f>Evaluador!P17</f>
        <v>4</v>
      </c>
      <c r="AA16" s="41">
        <f>Evaluador!P21</f>
        <v>2.33</v>
      </c>
      <c r="AB16" s="41">
        <f>Evaluador!P23</f>
        <v>3</v>
      </c>
      <c r="AC16" s="41">
        <f>Evaluador!P24</f>
        <v>4</v>
      </c>
      <c r="AD16" s="41">
        <f>Evaluador!P25</f>
        <v>4</v>
      </c>
      <c r="AE16" s="41">
        <f>Evaluador!P26</f>
        <v>4</v>
      </c>
      <c r="AF16" s="41">
        <f>Evaluador!P27</f>
        <v>4</v>
      </c>
      <c r="AG16" s="41" t="str">
        <f>Evaluador!T14</f>
        <v>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AH16" s="3" t="str">
        <f>CONCATENATE($K$2,K15,K16,$L$4,L16,$M$2,M16,$N$4,N16,$O$4,O16,$P$2,P16,Q15,Q16,R13,R16,$S$4,S16,$T$4,T16,$U$4,U16,$V$4,V16,$W$2,W16,$X$4,X16,$Y$4,Y16,$Z$4,Z16,$AA$4,AA16,$AB$4,AB16,AC15,AC16,AD15,AD16,AE15,AE16,AF15,AF16,$AG$2,AG16)</f>
        <v xml:space="preserve">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3,33La iniciativa se destaca frente a la competencia por ofrecer un producto de calidad constante.Como estrateguas comerciales establece Pagina web de la Asociación ,Envío de muestra comercial a cliente interesado  y Mercados campesinos.
8. Canales: 3Digitar observaciones que incluyen los aspectos 1,2,3 y 8, pero personaliznado el plan de negocios 2,33Se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2. Descripción del negocio (incluye permisos): 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15. Plan Operativo: 4Digitar observaciones que incluyen los aspectos 4,5,6 y 153,33"
**Legal: **
7. Trámites Legales: 2Digitar observaciones que incluyen los aspectos 74Describe por fasese, la planeación de las ctividdaes. El plan operativo es comprensible y coherente.  Para los tres productos, la demanda proyectada excede la capacidda instalada referida en el proceso tecnico desde  el año 1.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v>
      </c>
      <c r="AI16" s="51" t="str">
        <f>Evaluador!T15</f>
        <v>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v>
      </c>
      <c r="AJ16" s="51" t="str">
        <f>Evaluador!T16</f>
        <v>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v>
      </c>
      <c r="AK16" s="70">
        <f>Evaluador!U5*100</f>
        <v>23.286724594582743</v>
      </c>
      <c r="AL16" s="53" t="str">
        <f>Evaluador!H5</f>
        <v>AGROPECUARIO</v>
      </c>
      <c r="AM16" s="54"/>
      <c r="AN16" s="55"/>
      <c r="AO16" s="52" t="str">
        <f>CONCATENATE($B$15,B16,$C$15,C16,$D$15,D16,$E$15,E16,$F$15,F16,G15,G16,H15,H16,I15,I16,J15,J16,AH16,$AI$15,AI16,$AJ$15,AJ16,$AK$15,AK16,$AL$15,AL16,AM15)</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76,25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$654400000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122766
- NOMBRE DEL PROYECTO: ASOCIACION DE PRODUCTORES DE PLATANO DEL EJIDO
- SECTOR: AGROPECUARIO
- DEPARTAMENTO/MUNICIPIO:  Cundinamarca - La Palma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3,33La iniciativa se destaca frente a la competencia por ofrecer un producto de calidad constante.Como estrateguas comerciales establece Pagina web de la Asociación ,Envío de muestra comercial a cliente interesado  y Mercados campesinos.
8. Canales: 3Digitar observaciones que incluyen los aspectos 1,2,3 y 8, pero personaliznado el plan de negocios 2,33Se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2. Descripción del negocio (incluye permisos): 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15. Plan Operativo: 4Digitar observaciones que incluyen los aspectos 4,5,6 y 153,33"
**Legal: **
7. Trámites Legales: 2Digitar observaciones que incluyen los aspectos 74Describe por fasese, la planeación de las ctividdaes. El plan operativo es comprensible y coherente.  Para los tres productos, la demanda proyectada excede la capacidda instalada referida en el proceso tecnico desde  el año 1.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
#### II. Recomendaciones de mejora:
- Se deben redactar con base en lo que se encuentre en la revisión, pero obligatoriamente, teniendo en cuenta las recomendaciones dadas por el evaluador humano el cual expresa que: "Se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23,2867245945827%,  TIR indica que "dar un calificativo, teniendo en cuenta que una TIR baja pero positiva no necesariamente es un proyecto malo : "AGROPECUARIO", ten en cuenta ese sector para ajustar los conceptos**</v>
      </c>
      <c r="AP16" s="56"/>
      <c r="AQ16" s="52" t="str">
        <f>AO16</f>
        <v>Actúa como un **evaluador experto en planes de negocio del Fondo Emprender**, con experiencia en el diseño de metodologías de evaluación para proyectos productivos y en particular los del Fondo Emprender. Se requiere **emitir un concepto técnico estructurado sobre la viabilidad o no viabilidad de un plan de inversión de Fortalecimiento empresarial (Fortalecer una unidad productiva que ya existe)**. El concepto se debe particularizar, es decir usar información a manera descriptica del plan que se esté evaluando para lograr diferenciar de los demás planes a evaluar. 
# Se te proporcionan los siguientes insumos e información:
1. **Calificación otorgada por el evaluador humano**, que se expresa en una escala de 0 a 100. Si la calificación es mayor o igual a 65 el plan es VIABLE, de lo contrario NO VIABLE. El plan de negocios a evaluar obtuvo una calificación de: 76,25
2. **La calificación o puntuación dada por el evaluador humano a cada una de las 18 variables evaluadas**, puntaje entre 0 y 4, de la siguiente manera:0; 0,33; 0,66; 1; 1.33 y con la descripción de cada puntaje así: 
*0*: “Nula” quiere decir no tiene ninguna información relevante a la variables evaluadas;
*1*: “Insuficiente” quiere decir descripción limitada o con pocos detalles; 
*2*: “Regular” quiere decir Descripción básica o con algunos detalles; 
*3*: “Buena” quiere decir descripción adecuada y con algunos detalles específicos; 
*4*: “Excelente” quiere decir descripción exhaustiva y detallada.
Usa esta información para crear(a manera de evaluación) los párrafos descriptivos de cada componente, pero teniendo en cuenta lo indicado por el evaluador.
3.**Excel del plan de negocios**: Incluye la identificación del emprendedor; nombre del proyecto; sector; departamento; también los componentes de un plan de negocio descritos así: a. Comercial, b. técnico, c. Financiero, d. Impacto; Estos a su vez cuentan con las 14 variables calificadas por el evaluador humano; Para tener en cuenta en referente financiero se tuvieron los siguientes valores del plan de negocio: Valor del proyecto $ Asociativo, Valor solicitado al Fondo Emprender $654400000
## Tener en cuenta las siguientes condiciones obligatorias: 
- Se debe escribir un texto completo, coherente respecto a la evaluación de cada componente, este debe ser escrito, por un lado, a manera descriptiva, demostrando qué tiene ese componente, por otro lado evaluando ese componente teniendo en cuenta siempre lo indicado por el evaluador, los componentes son: Comercial, Técnico, Financiero, Impacto y Legal (el componente legal lo encuentra en variable "descripción del proyecto", 
- No se debe mostrar la calificación dada por el evaluador humano a las diferentes variables
- No se debe mencionar que: El concepto técnico se emite en coherencia con las observaciones del evaluador humano
- Párrafos robustos y con análisis según la calificación de 0 a 4 (con sus intervalos) dada en la evaluación y estas en agrupación en cada componente y concluye como está cada componente teniendo en cuenta lo indicado por el humano
- No incluir numeraciones
- No incluir superíndices de referenciación. 
- Lenguaje simple, recuerda que los proyectos asociativos, la mayoría corresponden a campesinos o de la economía popular
- No requiere un análisis financiero extenso
- La estructura del concepto técnico debe ser personalizada, en cada componente se debe incluir elementos del plan de inversión
- El informe es entregado por evaluador al postulante, evite usar palabras como empresario o emprendedor
### La respuesta debe estar dirigida al emprendedor en formato de lista, debe incluir:
- Convocatoria: 152 - 1C / Economía Campesina 
- ID DEL PROYECTO: 122766
- NOMBRE DEL PROYECTO: ASOCIACION DE PRODUCTORES DE PLATANO DEL EJIDO
- SECTOR: AGROPECUARIO
- DEPARTAMENTO/MUNICIPIO:  Cundinamarca - La Palma
- PUNTAJE: (la que se entrega en este prompt)
- CONCEPTO DE EVALUACIÓN: Indicar si es VIABLE (≥65) o NO VIABLE (&lt;65)
###  Para la estructura del concepto técnico se debe seguir el orden y la estructura de los capítulos así:
---
#### I. Descripción y evaluación por componente: Por favor crea una descripción amplia en coherencia con tu análisis como **evaluador experto**, la calificación dada por el evaluador humano a las 22 variables /de estas, 18 ó 19 según corresponda a individual o asociativo están directamente en el proyecto cargado para evaluación, las demás, se deben analizar con todo el plan y lo que el evaluador argumenta en el componente impacto. Las conclusiones expresas del evaluador a los 5 componentes, por lo cual se deben tener muy en cuenta los resultados de la calificación dadas por el evaluador a continuación:
**Comercial: **:  
3. Análisis de mercado y competencia: 3,33
2. Planteamiento del Problema: 3,33La iniciativa se destaca frente a la competencia por ofrecer un producto de calidad constante.Como estrateguas comerciales establece Pagina web de la Asociación ,Envío de muestra comercial a cliente interesado  y Mercados campesinos.
8. Canales: 3Digitar observaciones que incluyen los aspectos 1,2,3 y 8, pero personaliznado el plan de negocios 2,33Se retiene 1 mpleo y se crean 10 empelos. Hay tres personas con el mismo cargo:Operario de transformación. Evaluar la viabilidad de tner esta cantidad de personal. Se crean 15 empleos indirectos. Se sdebe brinar má detalle de las inversinaes que se van a realizar. Por ejemplo: cuarti frio, computador, o bodega de transformación."
**Legal: **
2. Descripción del negocio (incluye permisos): 3
El evaluador humano expresa frente al componente Legal que: "La principal ventaja de la iniciativa frente a otros productores del mercado es la calidad constante del plátano, lograda gracias al manejo cuidadoso del cultivo y a la experiencia de los productores asociados. Relaciona distintos requisitos pero falta el concepto de uso de suelo.
15. Plan Operativo: 4Digitar observaciones que incluyen los aspectos 4,5,6 y 153,33"
**Legal: **
7. Trámites Legales: 2Digitar observaciones que incluyen los aspectos 74Describe por fasese, la planeación de las ctividdaes. El plan operativo es comprensible y coherente.  Para los tres productos, la demanda proyectada excede la capacidda instalada referida en el proceso tecnico desde  el año 1.
10. Costos y Gastos: 3,33
11. Equipo de Trabajo: 3,33
12. Necesidades y Requerimientos: 4
13. Valor del Proyecto: 2,33
17. Indicadores: 3
15. Metas en generación y sostenibilidad de autoempleo y puesto de trabajo: 4
16. Proyección y sostenibilidad (social y comunitaria y financiera), intención en la permanencia: 4
17. Antigüedad: Tiempo de Funcionamiento: 4
18. Asociatividad: 4Descripción del proyecto, historia y objetivo de la inversión. se busca optimizar el proceso productivo mediante la adquisición de maquinaria y equipos adecuados para la transformación del plátano, Se espera lograr un crecimiento significativo en la producción, transformación y comercialización del plátano.se proyecta la generación de al menos 8 empleos directos. Se enuncia impactos socailes, amientales y tecnologicos pero no se cuantifican.Falta describir otras entiddaes como Cámaar de Coercio, Inpulsa"
---
#### II. Recomendaciones de mejora:
- Se deben redactar con base en lo que se encuentre en la revisión, pero obligatoriamente, teniendo en cuenta las recomendaciones dadas por el evaluador humano el cual expresa que: "Se retiene 1 mpleo y se crean 10 empelos. Hay tres personas con el mismo cargo:Operario de transformación. Evaluar la viabilidad de tner esta cantidad de personal Se sdebe brinar má detalle de las inversinaes que se van a realizar. Por ejemplo: cuarti frio, computador, o bodega de transformación.   Para los tres productos, la demanda proyectada excede la capacidda instalada referida en el proceso tecnico desde  el año 1. Se enuncia impactos socailes, amientales y tecnologicos pero no se cuantifican.Falta describir otras entiddaes como Cámaar de Coercio, Inpulsa"
- Deben ser lógicas y personalizadas.
- Si el plan es NO VIABLE, las recomendaciones deben ser más robustas y orientadas a una futura reformulación.
---
#### III. Conclusiones:
Debe incluir en dos párrafos lo siguiente:
- Redactada en tercera persona.
- Conclusiones: Se debe argumentar las razones de por qué fue viable o por qué no fue viable el plan de inversión, reuniendo todas las consideraciones indicadas por el evaluador humano, más las que hagas en tu evaluación; con argumentos contundentes, y teniendo en cuenta obligatoriamente lo indicado en las recomendaciones por el evaluador humano (poniéndolas a manera de diagnóstico)
- Si el plan es categorizado como “No Viable” las conclusiones deben resaltar las debilidades evidenciadas en la formulación y que fueron calificadas con los puntajes más bajos.
- Las conclusiones se deben complementar y adaptar con las observaciones dadas por el evaluador humano el cual expresa que: "El proyecto es viable porque es una asocaición establecida con varios años de experiencia. Tiene el concepto comercial claro. Genera impacto económico. La ascoaición tiene principios solidarios y la ide a tiene permanencia en el tiempo. Falta por ajustar y cauntiifcar impactos sociales, ambientales y tecnologicos, involucarar más entiddaes, que la demanda no excedea la caapcidad instalada, describir con mayor detalle las inversines y el equipo de trabajo."
- Incluye siempre: **calificación final (el plan de negocios obtuvo una calificación de: poner la calificación), e incluir la categoría de viable o no viable (seguidamente mencionar, se concluye que es no viable)**
- Longitud mínima: **500 caracteres**
- Incluye siempre esta fórmula: **“El plan de negocios obtuvo una TIR de 23,2867245945827%,  TIR indica que "dar un calificativo, teniendo en cuenta que una TIR baja pero positiva no necesariamente es un proyecto malo : "AGROPECUARIO", ten en cuenta ese sector para ajustar los conceptos**</v>
      </c>
    </row>
  </sheetData>
  <sheetProtection algorithmName="SHA-512" hashValue="UmM2cB2Q7C+QnSvjk4X9R0qoaJeCYxl8hF3D7hNK9a6tJdsOWpYM25bSmZVgBeAoeso+egagiq3KY5qLMRhf/g==" saltValue="S3I+4sVlAdi58HZQ1Uap6A==" spinCount="100000" sheet="1" formatCells="0" formatColumns="0" formatRows="0" insertColumns="0" insertRows="0" insertHyperlinks="0" deleteColumns="0" deleteRows="0" sort="0" autoFilter="0" pivotTables="0"/>
  <mergeCells count="2">
    <mergeCell ref="A1:AV1"/>
    <mergeCell ref="A12:AV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D6278-F829-4739-A35E-E0916D82F77F}">
  <dimension ref="A1:L31"/>
  <sheetViews>
    <sheetView zoomScale="116" zoomScaleNormal="60" workbookViewId="0">
      <selection activeCell="D39" sqref="D39"/>
    </sheetView>
  </sheetViews>
  <sheetFormatPr baseColWidth="10" defaultColWidth="19.77734375" defaultRowHeight="18.75"/>
  <cols>
    <col min="1" max="6" width="23.77734375" style="155" customWidth="1"/>
    <col min="7" max="7" width="19.77734375" style="155"/>
    <col min="8" max="8" width="10.77734375" style="155" customWidth="1"/>
    <col min="9" max="10" width="11" style="155" customWidth="1"/>
    <col min="11" max="11" width="8.77734375" style="155" customWidth="1"/>
    <col min="12" max="16384" width="19.77734375" style="155"/>
  </cols>
  <sheetData>
    <row r="1" spans="1:12" ht="37.5">
      <c r="A1" s="153" t="s">
        <v>399</v>
      </c>
      <c r="B1" s="154">
        <v>1750905</v>
      </c>
      <c r="E1" s="156"/>
      <c r="F1" s="156"/>
      <c r="G1" s="156"/>
      <c r="J1" s="157" t="s">
        <v>454</v>
      </c>
      <c r="K1" s="157" cm="1">
        <f t="array" ref="K1">IFERROR(MATCH(1,(D18&gt;=C5:C5)*(D18&lt;=D5:D5),0),0)</f>
        <v>0</v>
      </c>
      <c r="L1" s="157" t="s">
        <v>65</v>
      </c>
    </row>
    <row r="2" spans="1:12" ht="37.5">
      <c r="J2" s="157" t="s">
        <v>454</v>
      </c>
      <c r="K2" s="157">
        <f t="array" ref="K2">IFERROR(MATCH(1,(B18&gt;=A9:A14)*(B18&lt;=B9:B14),0),0)</f>
        <v>2</v>
      </c>
      <c r="L2" s="157" t="s">
        <v>414</v>
      </c>
    </row>
    <row r="3" spans="1:12" ht="17.45" customHeight="1">
      <c r="A3" s="158" t="s">
        <v>65</v>
      </c>
      <c r="B3" s="158"/>
      <c r="C3" s="158"/>
      <c r="D3" s="158"/>
      <c r="E3" s="158"/>
    </row>
    <row r="4" spans="1:12" ht="37.5">
      <c r="A4" s="159" t="s">
        <v>407</v>
      </c>
      <c r="B4" s="159" t="s">
        <v>408</v>
      </c>
      <c r="C4" s="160" t="s">
        <v>409</v>
      </c>
      <c r="D4" s="160" t="s">
        <v>410</v>
      </c>
      <c r="E4" s="159" t="s">
        <v>411</v>
      </c>
      <c r="H4" s="160" t="s">
        <v>412</v>
      </c>
      <c r="I4" s="160" t="s">
        <v>413</v>
      </c>
      <c r="K4" s="161"/>
    </row>
    <row r="5" spans="1:12">
      <c r="A5" s="157">
        <v>1</v>
      </c>
      <c r="B5" s="157">
        <v>1</v>
      </c>
      <c r="C5" s="154">
        <f>B1*H5</f>
        <v>0</v>
      </c>
      <c r="D5" s="154">
        <f>B1*I5</f>
        <v>73538010</v>
      </c>
      <c r="E5" s="157">
        <v>1</v>
      </c>
      <c r="H5" s="157">
        <v>0</v>
      </c>
      <c r="I5" s="157">
        <v>42</v>
      </c>
    </row>
    <row r="6" spans="1:12">
      <c r="A6" s="162"/>
      <c r="B6" s="162"/>
      <c r="C6" s="162"/>
      <c r="D6" s="162"/>
      <c r="E6" s="162"/>
    </row>
    <row r="7" spans="1:12" ht="17.45" customHeight="1">
      <c r="A7" s="158" t="s">
        <v>66</v>
      </c>
      <c r="B7" s="158"/>
      <c r="C7" s="158"/>
      <c r="D7" s="158"/>
      <c r="E7" s="158"/>
    </row>
    <row r="8" spans="1:12" ht="37.5">
      <c r="A8" s="159" t="s">
        <v>415</v>
      </c>
      <c r="B8" s="159" t="s">
        <v>416</v>
      </c>
      <c r="C8" s="160" t="s">
        <v>409</v>
      </c>
      <c r="D8" s="160" t="s">
        <v>410</v>
      </c>
      <c r="E8" s="159" t="s">
        <v>411</v>
      </c>
      <c r="H8" s="160" t="s">
        <v>412</v>
      </c>
      <c r="I8" s="160" t="s">
        <v>413</v>
      </c>
    </row>
    <row r="9" spans="1:12">
      <c r="A9" s="157">
        <v>5</v>
      </c>
      <c r="B9" s="157">
        <v>9</v>
      </c>
      <c r="C9" s="154">
        <f>$B$1*H9</f>
        <v>350181000</v>
      </c>
      <c r="D9" s="154">
        <f>$B$1*I9</f>
        <v>523520595</v>
      </c>
      <c r="E9" s="157">
        <v>7</v>
      </c>
      <c r="H9" s="157">
        <v>200</v>
      </c>
      <c r="I9" s="157">
        <v>299</v>
      </c>
    </row>
    <row r="10" spans="1:12">
      <c r="A10" s="157">
        <v>10</v>
      </c>
      <c r="B10" s="157">
        <v>14</v>
      </c>
      <c r="C10" s="154">
        <f t="shared" ref="C10:C14" si="0">$B$1*H10</f>
        <v>525271500</v>
      </c>
      <c r="D10" s="154">
        <f t="shared" ref="D10:D14" si="1">$B$1*I10</f>
        <v>698611095</v>
      </c>
      <c r="E10" s="157">
        <v>8</v>
      </c>
      <c r="H10" s="157">
        <v>300</v>
      </c>
      <c r="I10" s="157">
        <v>399</v>
      </c>
    </row>
    <row r="11" spans="1:12">
      <c r="A11" s="157">
        <v>15</v>
      </c>
      <c r="B11" s="157">
        <v>19</v>
      </c>
      <c r="C11" s="154">
        <f t="shared" si="0"/>
        <v>700362000</v>
      </c>
      <c r="D11" s="154">
        <f t="shared" si="1"/>
        <v>875452500</v>
      </c>
      <c r="E11" s="157">
        <v>10</v>
      </c>
      <c r="H11" s="157">
        <v>400</v>
      </c>
      <c r="I11" s="157">
        <v>500</v>
      </c>
    </row>
    <row r="12" spans="1:12">
      <c r="A12" s="157">
        <v>20</v>
      </c>
      <c r="B12" s="157">
        <v>20</v>
      </c>
      <c r="C12" s="154">
        <f t="shared" si="0"/>
        <v>700362000</v>
      </c>
      <c r="D12" s="154">
        <f t="shared" si="1"/>
        <v>1050543000</v>
      </c>
      <c r="E12" s="157">
        <v>7</v>
      </c>
      <c r="H12" s="157">
        <v>400</v>
      </c>
      <c r="I12" s="157">
        <v>600</v>
      </c>
    </row>
    <row r="13" spans="1:12">
      <c r="A13" s="157">
        <v>21</v>
      </c>
      <c r="B13" s="157">
        <v>26</v>
      </c>
      <c r="C13" s="154">
        <f t="shared" si="0"/>
        <v>1050543000</v>
      </c>
      <c r="D13" s="154">
        <f t="shared" si="1"/>
        <v>1575814500</v>
      </c>
      <c r="E13" s="157">
        <v>8</v>
      </c>
      <c r="H13" s="157">
        <v>600</v>
      </c>
      <c r="I13" s="157">
        <v>900</v>
      </c>
    </row>
    <row r="14" spans="1:12">
      <c r="A14" s="157">
        <v>27</v>
      </c>
      <c r="B14" s="157">
        <v>9999</v>
      </c>
      <c r="C14" s="154">
        <f t="shared" si="0"/>
        <v>1575814500</v>
      </c>
      <c r="D14" s="154">
        <f t="shared" si="1"/>
        <v>1925995500</v>
      </c>
      <c r="E14" s="157">
        <v>10</v>
      </c>
      <c r="H14" s="157">
        <v>900</v>
      </c>
      <c r="I14" s="157">
        <v>1100</v>
      </c>
    </row>
    <row r="16" spans="1:12" ht="37.5">
      <c r="A16" s="163" t="s">
        <v>417</v>
      </c>
      <c r="B16" s="157" t="str">
        <f>Evaluador!L5</f>
        <v>Asociativo</v>
      </c>
    </row>
    <row r="18" spans="1:6" ht="29.1" customHeight="1">
      <c r="A18" s="163" t="s">
        <v>418</v>
      </c>
      <c r="B18" s="164">
        <f>Evaluador!N5</f>
        <v>10</v>
      </c>
      <c r="C18" s="163" t="s">
        <v>419</v>
      </c>
      <c r="D18" s="154">
        <f>Evaluador!M5</f>
        <v>654400000</v>
      </c>
      <c r="E18" s="165" t="s">
        <v>420</v>
      </c>
      <c r="F18" s="157">
        <f>Evaluador!Q5</f>
        <v>10</v>
      </c>
    </row>
    <row r="19" spans="1:6" ht="37.5">
      <c r="A19" s="163" t="s">
        <v>421</v>
      </c>
      <c r="B19" s="157" t="str" cm="1">
        <f t="array" ref="B19">IF(B16="Individual",IF(AND(B18&gt;=INDEX(A5:A5,K1),B18&lt;=INDEX(B5:B5,K1)),"Cumple","No cumple # integrantes"),IF(AND(B18&gt;=INDEX(A9:A14,K2),B18&lt;=INDEX(B9:B14,K2)),"Cumple","No cumple # integrantes"))</f>
        <v>Cumple</v>
      </c>
      <c r="C19" s="163" t="s">
        <v>422</v>
      </c>
      <c r="D19" s="157" t="str" cm="1">
        <f t="array" ref="D19">IF(B16="Individual",IF(AND(D18&gt;=INDEX(C5:C5,K1),D18&lt;=INDEX(D5:D5,K1)),"Cumple","No cumple rango de recursos"),IF(OR(B18&lt;MIN(A9:A14),B18&gt;MAX(B9:B14)),"No cumple rango de recursos",IF(AND(D18&gt;=INDEX(C9:C14,K2),D18&lt;=INDEX(D9:D14,K2)),"Cumple","No cumple rango de recursos")))</f>
        <v>Cumple</v>
      </c>
      <c r="E19" s="165" t="s">
        <v>423</v>
      </c>
      <c r="F19" s="157" t="str">
        <f t="array" ref="F19:F21">IF(B16="Individual",IF(F18&gt;=INDEX(E5:E5,K1),"Cumple","No cumple empleos mínimos"),IF(F18&gt;=INDEX(E9:E14,K2),"Cumple","No cumple empleos mínimos"))</f>
        <v>Cumple</v>
      </c>
    </row>
    <row r="20" spans="1:6" ht="37.5">
      <c r="F20" s="166" t="str">
        <v>Cumple</v>
      </c>
    </row>
    <row r="21" spans="1:6" ht="51" customHeight="1">
      <c r="A21" s="165" t="s">
        <v>424</v>
      </c>
      <c r="B21" s="157" t="str">
        <f>IF(AND(B19="Cumple",D19="Cumple",F19="Cumple"),"Cumple condicion de empleos, montos y recursos","No cumple condiciones")</f>
        <v>Cumple condicion de empleos, montos y recursos</v>
      </c>
      <c r="F21" s="166" t="str">
        <v>Cumple</v>
      </c>
    </row>
    <row r="22" spans="1:6">
      <c r="F22" s="166"/>
    </row>
    <row r="23" spans="1:6" ht="53.45" customHeight="1">
      <c r="F23" s="166"/>
    </row>
    <row r="24" spans="1:6">
      <c r="F24" s="166"/>
    </row>
    <row r="25" spans="1:6">
      <c r="F25" s="166"/>
    </row>
    <row r="31" spans="1:6">
      <c r="B31" s="155" t="str" cm="1">
        <f t="array" ref="B31">IF(B16="Individual",
    IF(AND(B18&gt;=INDEX(A5:A5,K1),B18&lt;=INDEX(B5:B5,K1),
        D18&gt;=INDEX(C5:C5,K1),D18&lt;=INDEX(D5:D5,K1),
        F18&gt;=INDEX(E5:E5,K1)),
    "Cumple condición de empleos,montos y recursos",
    "No cumple condiciones"),
    IF(AND(B18&gt;=INDEX(A9:A14,K2),B18&lt;=INDEX(B9:B14,K2),
        D18&gt;=INDEX(C9:C14,K2),D18&lt;=INDEX(D9:D14,K2),
        F18&gt;=INDEX(E9:E14,K2)),
    "Cumple condición de empleos,montos y recursos",
    "No cumple B21,D21 y F21"))</f>
        <v>Cumple condición de empleos,montos y recursos</v>
      </c>
    </row>
  </sheetData>
  <sheetProtection algorithmName="SHA-512" hashValue="IPCrG8KU6KNazddo0SwT+xDYE19x7awbGRTRfBlcBDMC52RmB4aviugZN2SoKPGDhknG6/zLKH5mFH06RaFnzQ==" saltValue="NIrPUaMaMRenmC1tOhGBFw=="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BF457-AEA9-1940-AE4E-F94714F56F78}">
  <sheetPr>
    <tabColor theme="4" tint="0.79998168889431442"/>
  </sheetPr>
  <dimension ref="B1:AD25"/>
  <sheetViews>
    <sheetView workbookViewId="0">
      <pane xSplit="2" ySplit="2" topLeftCell="G23" activePane="bottomRight" state="frozen"/>
      <selection activeCell="D39" sqref="D39"/>
      <selection pane="topRight" activeCell="D39" sqref="D39"/>
      <selection pane="bottomLeft" activeCell="D39" sqref="D39"/>
      <selection pane="bottomRight" activeCell="D39" sqref="D39"/>
    </sheetView>
  </sheetViews>
  <sheetFormatPr baseColWidth="10" defaultRowHeight="15"/>
  <cols>
    <col min="2" max="30" width="12.44140625" customWidth="1"/>
  </cols>
  <sheetData>
    <row r="1" spans="2:30">
      <c r="B1" s="285" t="s">
        <v>697</v>
      </c>
      <c r="C1" s="285"/>
      <c r="D1" s="285"/>
      <c r="E1" s="285"/>
      <c r="F1" s="285"/>
      <c r="G1" s="285"/>
      <c r="H1" s="285"/>
      <c r="I1" s="285"/>
      <c r="J1" s="285"/>
      <c r="K1" s="285"/>
      <c r="L1" s="285"/>
      <c r="M1" s="285"/>
      <c r="N1" s="285"/>
      <c r="O1" s="285"/>
      <c r="Q1" s="285" t="s">
        <v>489</v>
      </c>
      <c r="R1" s="285"/>
      <c r="S1" s="285"/>
      <c r="T1" s="285"/>
      <c r="U1" s="285"/>
      <c r="V1" s="285"/>
      <c r="W1" s="285"/>
      <c r="X1" s="285"/>
      <c r="Y1" s="285"/>
      <c r="Z1" s="285"/>
      <c r="AA1" s="285"/>
      <c r="AB1" s="285"/>
      <c r="AC1" s="285"/>
      <c r="AD1" s="285"/>
    </row>
    <row r="2" spans="2:30" ht="60">
      <c r="B2" s="62" t="s">
        <v>53</v>
      </c>
      <c r="C2" s="62" t="s">
        <v>428</v>
      </c>
      <c r="D2" s="62" t="s">
        <v>429</v>
      </c>
      <c r="E2" s="62" t="s">
        <v>430</v>
      </c>
      <c r="F2" s="62" t="s">
        <v>431</v>
      </c>
      <c r="G2" s="62" t="s">
        <v>432</v>
      </c>
      <c r="H2" s="62" t="s">
        <v>433</v>
      </c>
      <c r="I2" s="62" t="s">
        <v>434</v>
      </c>
      <c r="J2" s="62" t="s">
        <v>435</v>
      </c>
      <c r="K2" s="62" t="s">
        <v>436</v>
      </c>
      <c r="L2" s="62" t="s">
        <v>71</v>
      </c>
      <c r="M2" s="62" t="s">
        <v>437</v>
      </c>
      <c r="N2" s="62" t="s">
        <v>438</v>
      </c>
      <c r="O2" s="62" t="s">
        <v>439</v>
      </c>
      <c r="Q2" s="62" t="s">
        <v>53</v>
      </c>
      <c r="R2" s="62" t="s">
        <v>428</v>
      </c>
      <c r="S2" s="62" t="s">
        <v>429</v>
      </c>
      <c r="T2" s="62" t="s">
        <v>430</v>
      </c>
      <c r="U2" s="62" t="s">
        <v>431</v>
      </c>
      <c r="V2" s="62" t="s">
        <v>432</v>
      </c>
      <c r="W2" s="62" t="s">
        <v>433</v>
      </c>
      <c r="X2" s="62" t="s">
        <v>434</v>
      </c>
      <c r="Y2" s="62" t="s">
        <v>435</v>
      </c>
      <c r="Z2" s="62" t="s">
        <v>436</v>
      </c>
      <c r="AA2" s="62" t="s">
        <v>71</v>
      </c>
      <c r="AB2" s="62" t="s">
        <v>437</v>
      </c>
      <c r="AC2" s="62" t="s">
        <v>438</v>
      </c>
      <c r="AD2" s="62" t="s">
        <v>439</v>
      </c>
    </row>
    <row r="3" spans="2:30" ht="16.5">
      <c r="B3" s="63"/>
      <c r="C3" s="63"/>
      <c r="D3" s="63"/>
      <c r="E3" s="63"/>
      <c r="F3" s="63"/>
      <c r="G3" s="63"/>
      <c r="H3" s="63"/>
      <c r="I3" s="63"/>
      <c r="J3" s="63"/>
      <c r="K3" s="63"/>
      <c r="L3" s="63"/>
      <c r="M3" s="63"/>
      <c r="N3" s="63"/>
      <c r="O3" s="63"/>
      <c r="Q3" s="63"/>
      <c r="R3" s="63"/>
      <c r="S3" s="63"/>
      <c r="T3" s="63"/>
      <c r="U3" s="63"/>
      <c r="V3" s="63"/>
      <c r="W3" s="63"/>
      <c r="X3" s="63"/>
      <c r="Y3" s="63"/>
      <c r="Z3" s="63"/>
      <c r="AA3" s="63"/>
      <c r="AB3" s="63"/>
      <c r="AC3" s="63"/>
      <c r="AD3" s="63"/>
    </row>
    <row r="4" spans="2:30" ht="409.5">
      <c r="B4" s="64" t="s">
        <v>698</v>
      </c>
      <c r="C4" s="172" t="s">
        <v>490</v>
      </c>
      <c r="D4" s="172" t="s">
        <v>491</v>
      </c>
      <c r="E4" s="172" t="s">
        <v>492</v>
      </c>
      <c r="F4" s="172" t="s">
        <v>493</v>
      </c>
      <c r="G4" s="172" t="s">
        <v>494</v>
      </c>
      <c r="H4" s="172" t="s">
        <v>495</v>
      </c>
      <c r="I4" s="172" t="s">
        <v>496</v>
      </c>
      <c r="J4" s="172" t="s">
        <v>497</v>
      </c>
      <c r="K4" s="172" t="s">
        <v>498</v>
      </c>
      <c r="L4" s="172" t="s">
        <v>499</v>
      </c>
      <c r="M4" s="172" t="s">
        <v>500</v>
      </c>
      <c r="N4" s="172" t="s">
        <v>501</v>
      </c>
      <c r="O4" s="172" t="s">
        <v>502</v>
      </c>
      <c r="Q4" s="64" t="s">
        <v>92</v>
      </c>
      <c r="R4" s="147" t="s">
        <v>155</v>
      </c>
      <c r="S4" s="147" t="s">
        <v>241</v>
      </c>
      <c r="T4" s="147" t="s">
        <v>242</v>
      </c>
      <c r="U4" s="147" t="s">
        <v>140</v>
      </c>
      <c r="V4" s="147" t="s">
        <v>243</v>
      </c>
      <c r="W4" s="147" t="s">
        <v>244</v>
      </c>
      <c r="X4" s="147" t="s">
        <v>125</v>
      </c>
      <c r="Y4" s="147" t="s">
        <v>245</v>
      </c>
      <c r="Z4" s="147" t="s">
        <v>246</v>
      </c>
      <c r="AA4" s="147" t="s">
        <v>111</v>
      </c>
      <c r="AB4" s="147" t="s">
        <v>247</v>
      </c>
      <c r="AC4" s="147" t="s">
        <v>248</v>
      </c>
      <c r="AD4" s="147" t="s">
        <v>110</v>
      </c>
    </row>
    <row r="5" spans="2:30" ht="409.5">
      <c r="B5" s="64" t="s">
        <v>699</v>
      </c>
      <c r="C5" s="172" t="s">
        <v>503</v>
      </c>
      <c r="D5" s="172" t="s">
        <v>504</v>
      </c>
      <c r="E5" s="172" t="s">
        <v>505</v>
      </c>
      <c r="F5" s="172" t="s">
        <v>506</v>
      </c>
      <c r="G5" s="172" t="s">
        <v>507</v>
      </c>
      <c r="H5" s="172" t="s">
        <v>508</v>
      </c>
      <c r="I5" s="172" t="s">
        <v>509</v>
      </c>
      <c r="J5" s="172" t="s">
        <v>510</v>
      </c>
      <c r="K5" s="172" t="s">
        <v>511</v>
      </c>
      <c r="L5" s="172" t="s">
        <v>512</v>
      </c>
      <c r="M5" s="172" t="s">
        <v>513</v>
      </c>
      <c r="N5" s="172" t="s">
        <v>514</v>
      </c>
      <c r="O5" s="172" t="s">
        <v>515</v>
      </c>
      <c r="Q5" s="64" t="s">
        <v>93</v>
      </c>
      <c r="R5" s="147" t="s">
        <v>249</v>
      </c>
      <c r="S5" s="147" t="s">
        <v>250</v>
      </c>
      <c r="T5" s="147" t="s">
        <v>251</v>
      </c>
      <c r="U5" s="147" t="s">
        <v>252</v>
      </c>
      <c r="V5" s="147" t="s">
        <v>253</v>
      </c>
      <c r="W5" s="147" t="s">
        <v>254</v>
      </c>
      <c r="X5" s="147" t="s">
        <v>255</v>
      </c>
      <c r="Y5" s="147" t="s">
        <v>256</v>
      </c>
      <c r="Z5" s="147" t="s">
        <v>257</v>
      </c>
      <c r="AA5" s="147" t="s">
        <v>258</v>
      </c>
      <c r="AB5" s="147" t="s">
        <v>259</v>
      </c>
      <c r="AC5" s="147" t="s">
        <v>260</v>
      </c>
      <c r="AD5" s="147" t="s">
        <v>261</v>
      </c>
    </row>
    <row r="6" spans="2:30" ht="409.5">
      <c r="B6" s="64" t="s">
        <v>700</v>
      </c>
      <c r="C6" s="172" t="s">
        <v>516</v>
      </c>
      <c r="D6" s="172" t="s">
        <v>517</v>
      </c>
      <c r="E6" s="172" t="s">
        <v>518</v>
      </c>
      <c r="F6" s="172" t="s">
        <v>519</v>
      </c>
      <c r="G6" s="172" t="s">
        <v>520</v>
      </c>
      <c r="H6" s="172" t="s">
        <v>521</v>
      </c>
      <c r="I6" s="172" t="s">
        <v>522</v>
      </c>
      <c r="J6" s="172" t="s">
        <v>523</v>
      </c>
      <c r="K6" s="172" t="s">
        <v>524</v>
      </c>
      <c r="L6" s="172" t="s">
        <v>525</v>
      </c>
      <c r="M6" s="172" t="s">
        <v>526</v>
      </c>
      <c r="N6" s="172" t="s">
        <v>527</v>
      </c>
      <c r="O6" s="172" t="s">
        <v>528</v>
      </c>
      <c r="Q6" s="64" t="s">
        <v>94</v>
      </c>
      <c r="R6" s="147" t="s">
        <v>262</v>
      </c>
      <c r="S6" s="147" t="s">
        <v>263</v>
      </c>
      <c r="T6" s="147" t="s">
        <v>264</v>
      </c>
      <c r="U6" s="147" t="s">
        <v>265</v>
      </c>
      <c r="V6" s="147" t="s">
        <v>266</v>
      </c>
      <c r="W6" s="147" t="s">
        <v>267</v>
      </c>
      <c r="X6" s="147" t="s">
        <v>268</v>
      </c>
      <c r="Y6" s="147" t="s">
        <v>269</v>
      </c>
      <c r="Z6" s="147" t="s">
        <v>270</v>
      </c>
      <c r="AA6" s="147" t="s">
        <v>271</v>
      </c>
      <c r="AB6" s="147" t="s">
        <v>272</v>
      </c>
      <c r="AC6" s="147" t="s">
        <v>273</v>
      </c>
      <c r="AD6" s="147" t="s">
        <v>274</v>
      </c>
    </row>
    <row r="7" spans="2:30" ht="409.5">
      <c r="B7" s="64" t="s">
        <v>701</v>
      </c>
      <c r="C7" s="172" t="s">
        <v>529</v>
      </c>
      <c r="D7" s="172" t="s">
        <v>530</v>
      </c>
      <c r="E7" s="172" t="s">
        <v>531</v>
      </c>
      <c r="F7" s="172" t="s">
        <v>532</v>
      </c>
      <c r="G7" s="172" t="s">
        <v>533</v>
      </c>
      <c r="H7" s="172" t="s">
        <v>534</v>
      </c>
      <c r="I7" s="172" t="s">
        <v>535</v>
      </c>
      <c r="J7" s="172" t="s">
        <v>536</v>
      </c>
      <c r="K7" s="172" t="s">
        <v>537</v>
      </c>
      <c r="L7" s="172" t="s">
        <v>538</v>
      </c>
      <c r="M7" s="172" t="s">
        <v>539</v>
      </c>
      <c r="N7" s="172" t="s">
        <v>540</v>
      </c>
      <c r="O7" s="172" t="s">
        <v>541</v>
      </c>
      <c r="Q7" s="64" t="s">
        <v>95</v>
      </c>
      <c r="R7" s="147" t="s">
        <v>275</v>
      </c>
      <c r="S7" s="147" t="s">
        <v>276</v>
      </c>
      <c r="T7" s="147" t="s">
        <v>277</v>
      </c>
      <c r="U7" s="147" t="s">
        <v>278</v>
      </c>
      <c r="V7" s="147" t="s">
        <v>279</v>
      </c>
      <c r="W7" s="148" t="s">
        <v>280</v>
      </c>
      <c r="X7" s="147" t="s">
        <v>281</v>
      </c>
      <c r="Y7" s="147" t="s">
        <v>282</v>
      </c>
      <c r="Z7" s="147" t="s">
        <v>283</v>
      </c>
      <c r="AA7" s="147" t="s">
        <v>284</v>
      </c>
      <c r="AB7" s="147" t="s">
        <v>285</v>
      </c>
      <c r="AC7" s="147" t="s">
        <v>286</v>
      </c>
      <c r="AD7" s="147" t="s">
        <v>287</v>
      </c>
    </row>
    <row r="8" spans="2:30" ht="409.5">
      <c r="B8" s="64" t="s">
        <v>702</v>
      </c>
      <c r="C8" s="172" t="s">
        <v>542</v>
      </c>
      <c r="D8" s="172" t="s">
        <v>543</v>
      </c>
      <c r="E8" s="172" t="s">
        <v>544</v>
      </c>
      <c r="F8" s="172" t="s">
        <v>545</v>
      </c>
      <c r="G8" s="172" t="s">
        <v>546</v>
      </c>
      <c r="H8" s="172" t="s">
        <v>547</v>
      </c>
      <c r="I8" s="172" t="s">
        <v>548</v>
      </c>
      <c r="J8" s="172" t="s">
        <v>549</v>
      </c>
      <c r="K8" s="172" t="s">
        <v>550</v>
      </c>
      <c r="L8" s="172" t="s">
        <v>551</v>
      </c>
      <c r="M8" s="172" t="s">
        <v>552</v>
      </c>
      <c r="N8" s="172" t="s">
        <v>553</v>
      </c>
      <c r="O8" s="172" t="s">
        <v>554</v>
      </c>
      <c r="Q8" s="64" t="s">
        <v>96</v>
      </c>
      <c r="R8" s="147" t="s">
        <v>156</v>
      </c>
      <c r="S8" s="147" t="s">
        <v>288</v>
      </c>
      <c r="T8" s="147" t="s">
        <v>289</v>
      </c>
      <c r="U8" s="147" t="s">
        <v>141</v>
      </c>
      <c r="V8" s="147" t="s">
        <v>450</v>
      </c>
      <c r="W8" s="147" t="s">
        <v>451</v>
      </c>
      <c r="X8" s="147" t="s">
        <v>126</v>
      </c>
      <c r="Y8" s="147" t="s">
        <v>290</v>
      </c>
      <c r="Z8" s="147" t="s">
        <v>291</v>
      </c>
      <c r="AA8" s="147" t="s">
        <v>234</v>
      </c>
      <c r="AB8" s="147" t="s">
        <v>292</v>
      </c>
      <c r="AC8" s="147" t="s">
        <v>293</v>
      </c>
      <c r="AD8" s="147" t="s">
        <v>235</v>
      </c>
    </row>
    <row r="9" spans="2:30" ht="409.5">
      <c r="B9" s="64" t="s">
        <v>703</v>
      </c>
      <c r="C9" s="172" t="s">
        <v>555</v>
      </c>
      <c r="D9" s="172" t="s">
        <v>556</v>
      </c>
      <c r="E9" s="172" t="s">
        <v>557</v>
      </c>
      <c r="F9" s="172" t="s">
        <v>558</v>
      </c>
      <c r="G9" s="172" t="s">
        <v>559</v>
      </c>
      <c r="H9" s="172" t="s">
        <v>560</v>
      </c>
      <c r="I9" s="172" t="s">
        <v>561</v>
      </c>
      <c r="J9" s="172" t="s">
        <v>562</v>
      </c>
      <c r="K9" s="172" t="s">
        <v>563</v>
      </c>
      <c r="L9" s="172" t="s">
        <v>564</v>
      </c>
      <c r="M9" s="172" t="s">
        <v>565</v>
      </c>
      <c r="N9" s="172" t="s">
        <v>566</v>
      </c>
      <c r="O9" s="172" t="s">
        <v>567</v>
      </c>
      <c r="Q9" s="64" t="s">
        <v>97</v>
      </c>
      <c r="R9" s="147" t="s">
        <v>157</v>
      </c>
      <c r="S9" s="147" t="s">
        <v>294</v>
      </c>
      <c r="T9" s="147" t="s">
        <v>295</v>
      </c>
      <c r="U9" s="147" t="s">
        <v>142</v>
      </c>
      <c r="V9" s="147" t="s">
        <v>296</v>
      </c>
      <c r="W9" s="147" t="s">
        <v>297</v>
      </c>
      <c r="X9" s="147" t="s">
        <v>127</v>
      </c>
      <c r="Y9" s="147" t="s">
        <v>298</v>
      </c>
      <c r="Z9" s="147" t="s">
        <v>299</v>
      </c>
      <c r="AA9" s="147" t="s">
        <v>112</v>
      </c>
      <c r="AB9" s="147" t="s">
        <v>300</v>
      </c>
      <c r="AC9" s="147" t="s">
        <v>301</v>
      </c>
      <c r="AD9" s="147" t="s">
        <v>189</v>
      </c>
    </row>
    <row r="10" spans="2:30" ht="409.5">
      <c r="B10" s="64" t="s">
        <v>704</v>
      </c>
      <c r="C10" s="172" t="s">
        <v>568</v>
      </c>
      <c r="D10" s="172" t="s">
        <v>569</v>
      </c>
      <c r="E10" s="172" t="s">
        <v>570</v>
      </c>
      <c r="F10" s="172" t="s">
        <v>571</v>
      </c>
      <c r="G10" s="172" t="s">
        <v>572</v>
      </c>
      <c r="H10" s="172" t="s">
        <v>573</v>
      </c>
      <c r="I10" s="172" t="s">
        <v>574</v>
      </c>
      <c r="J10" s="172" t="s">
        <v>575</v>
      </c>
      <c r="K10" s="172" t="s">
        <v>576</v>
      </c>
      <c r="L10" s="172" t="s">
        <v>577</v>
      </c>
      <c r="M10" s="172" t="s">
        <v>578</v>
      </c>
      <c r="N10" s="172" t="s">
        <v>579</v>
      </c>
      <c r="O10" s="172" t="s">
        <v>580</v>
      </c>
      <c r="Q10" s="64" t="s">
        <v>98</v>
      </c>
      <c r="R10" s="147" t="s">
        <v>158</v>
      </c>
      <c r="S10" s="147" t="s">
        <v>302</v>
      </c>
      <c r="T10" s="147" t="s">
        <v>303</v>
      </c>
      <c r="U10" s="147" t="s">
        <v>143</v>
      </c>
      <c r="V10" s="147" t="s">
        <v>304</v>
      </c>
      <c r="W10" s="147" t="s">
        <v>305</v>
      </c>
      <c r="X10" s="147" t="s">
        <v>128</v>
      </c>
      <c r="Y10" s="147" t="s">
        <v>306</v>
      </c>
      <c r="Z10" s="147" t="s">
        <v>307</v>
      </c>
      <c r="AA10" s="147" t="s">
        <v>113</v>
      </c>
      <c r="AB10" s="147" t="s">
        <v>308</v>
      </c>
      <c r="AC10" s="147" t="s">
        <v>309</v>
      </c>
      <c r="AD10" s="147" t="s">
        <v>236</v>
      </c>
    </row>
    <row r="11" spans="2:30" ht="409.5">
      <c r="B11" s="64" t="s">
        <v>705</v>
      </c>
      <c r="C11" s="172" t="s">
        <v>581</v>
      </c>
      <c r="D11" s="172" t="s">
        <v>582</v>
      </c>
      <c r="E11" s="172" t="s">
        <v>583</v>
      </c>
      <c r="F11" s="172" t="s">
        <v>584</v>
      </c>
      <c r="G11" s="172" t="s">
        <v>585</v>
      </c>
      <c r="H11" s="172" t="s">
        <v>586</v>
      </c>
      <c r="I11" s="172" t="s">
        <v>587</v>
      </c>
      <c r="J11" s="172" t="s">
        <v>588</v>
      </c>
      <c r="K11" s="172" t="s">
        <v>589</v>
      </c>
      <c r="L11" s="172" t="s">
        <v>590</v>
      </c>
      <c r="M11" s="172" t="s">
        <v>591</v>
      </c>
      <c r="N11" s="172" t="s">
        <v>592</v>
      </c>
      <c r="O11" s="172" t="s">
        <v>593</v>
      </c>
      <c r="Q11" s="64" t="s">
        <v>99</v>
      </c>
      <c r="R11" s="147" t="s">
        <v>159</v>
      </c>
      <c r="S11" s="147" t="s">
        <v>310</v>
      </c>
      <c r="T11" s="147" t="s">
        <v>311</v>
      </c>
      <c r="U11" s="147" t="s">
        <v>144</v>
      </c>
      <c r="V11" s="147" t="s">
        <v>312</v>
      </c>
      <c r="W11" s="147" t="s">
        <v>313</v>
      </c>
      <c r="X11" s="147" t="s">
        <v>129</v>
      </c>
      <c r="Y11" s="147" t="s">
        <v>314</v>
      </c>
      <c r="Z11" s="147" t="s">
        <v>315</v>
      </c>
      <c r="AA11" s="147" t="s">
        <v>114</v>
      </c>
      <c r="AB11" s="147" t="s">
        <v>316</v>
      </c>
      <c r="AC11" s="147" t="s">
        <v>317</v>
      </c>
      <c r="AD11" s="147" t="s">
        <v>190</v>
      </c>
    </row>
    <row r="12" spans="2:30" ht="409.5">
      <c r="B12" s="64" t="s">
        <v>706</v>
      </c>
      <c r="C12" s="172" t="s">
        <v>594</v>
      </c>
      <c r="D12" s="172" t="s">
        <v>595</v>
      </c>
      <c r="E12" s="172" t="s">
        <v>596</v>
      </c>
      <c r="F12" s="172" t="s">
        <v>597</v>
      </c>
      <c r="G12" s="172" t="s">
        <v>598</v>
      </c>
      <c r="H12" s="172" t="s">
        <v>599</v>
      </c>
      <c r="I12" s="172" t="s">
        <v>600</v>
      </c>
      <c r="J12" s="172" t="s">
        <v>601</v>
      </c>
      <c r="K12" s="172" t="s">
        <v>602</v>
      </c>
      <c r="L12" s="172" t="s">
        <v>603</v>
      </c>
      <c r="M12" s="172" t="s">
        <v>604</v>
      </c>
      <c r="N12" s="172" t="s">
        <v>605</v>
      </c>
      <c r="O12" s="172" t="s">
        <v>606</v>
      </c>
      <c r="Q12" s="64" t="s">
        <v>100</v>
      </c>
      <c r="R12" s="147" t="s">
        <v>160</v>
      </c>
      <c r="S12" s="147" t="s">
        <v>318</v>
      </c>
      <c r="T12" s="147" t="s">
        <v>319</v>
      </c>
      <c r="U12" s="147" t="s">
        <v>145</v>
      </c>
      <c r="V12" s="147" t="s">
        <v>320</v>
      </c>
      <c r="W12" s="147" t="s">
        <v>321</v>
      </c>
      <c r="X12" s="147" t="s">
        <v>130</v>
      </c>
      <c r="Y12" s="147" t="s">
        <v>322</v>
      </c>
      <c r="Z12" s="147" t="s">
        <v>323</v>
      </c>
      <c r="AA12" s="147" t="s">
        <v>115</v>
      </c>
      <c r="AB12" s="147" t="s">
        <v>324</v>
      </c>
      <c r="AC12" s="147" t="s">
        <v>325</v>
      </c>
      <c r="AD12" s="147" t="s">
        <v>191</v>
      </c>
    </row>
    <row r="13" spans="2:30" ht="409.5">
      <c r="B13" s="64" t="s">
        <v>707</v>
      </c>
      <c r="C13" s="172" t="s">
        <v>607</v>
      </c>
      <c r="D13" s="172" t="s">
        <v>608</v>
      </c>
      <c r="E13" s="172" t="s">
        <v>609</v>
      </c>
      <c r="F13" s="172" t="s">
        <v>610</v>
      </c>
      <c r="G13" s="172" t="s">
        <v>611</v>
      </c>
      <c r="H13" s="172" t="s">
        <v>612</v>
      </c>
      <c r="I13" s="172" t="s">
        <v>613</v>
      </c>
      <c r="J13" s="172" t="s">
        <v>614</v>
      </c>
      <c r="K13" s="172" t="s">
        <v>615</v>
      </c>
      <c r="L13" s="172" t="s">
        <v>616</v>
      </c>
      <c r="M13" s="172" t="s">
        <v>617</v>
      </c>
      <c r="N13" s="172" t="s">
        <v>618</v>
      </c>
      <c r="O13" s="172" t="s">
        <v>619</v>
      </c>
      <c r="Q13" s="64" t="s">
        <v>101</v>
      </c>
      <c r="R13" s="147" t="s">
        <v>161</v>
      </c>
      <c r="S13" s="147" t="s">
        <v>326</v>
      </c>
      <c r="T13" s="147" t="s">
        <v>327</v>
      </c>
      <c r="U13" s="147" t="s">
        <v>146</v>
      </c>
      <c r="V13" s="147" t="s">
        <v>328</v>
      </c>
      <c r="W13" s="147" t="s">
        <v>329</v>
      </c>
      <c r="X13" s="147" t="s">
        <v>131</v>
      </c>
      <c r="Y13" s="147" t="s">
        <v>330</v>
      </c>
      <c r="Z13" s="147" t="s">
        <v>331</v>
      </c>
      <c r="AA13" s="147" t="s">
        <v>116</v>
      </c>
      <c r="AB13" s="147" t="s">
        <v>332</v>
      </c>
      <c r="AC13" s="147" t="s">
        <v>333</v>
      </c>
      <c r="AD13" s="147" t="s">
        <v>192</v>
      </c>
    </row>
    <row r="14" spans="2:30" ht="409.5">
      <c r="B14" s="64" t="s">
        <v>708</v>
      </c>
      <c r="C14" s="172" t="s">
        <v>620</v>
      </c>
      <c r="D14" s="172" t="s">
        <v>621</v>
      </c>
      <c r="E14" s="172" t="s">
        <v>622</v>
      </c>
      <c r="F14" s="172" t="s">
        <v>623</v>
      </c>
      <c r="G14" s="172" t="s">
        <v>624</v>
      </c>
      <c r="H14" s="172" t="s">
        <v>625</v>
      </c>
      <c r="I14" s="172" t="s">
        <v>626</v>
      </c>
      <c r="J14" s="172" t="s">
        <v>627</v>
      </c>
      <c r="K14" s="172" t="s">
        <v>628</v>
      </c>
      <c r="L14" s="172" t="s">
        <v>629</v>
      </c>
      <c r="M14" s="172" t="s">
        <v>630</v>
      </c>
      <c r="N14" s="172" t="s">
        <v>631</v>
      </c>
      <c r="O14" s="172" t="s">
        <v>632</v>
      </c>
      <c r="Q14" s="64" t="s">
        <v>102</v>
      </c>
      <c r="R14" s="147" t="s">
        <v>162</v>
      </c>
      <c r="S14" s="147" t="s">
        <v>334</v>
      </c>
      <c r="T14" s="147" t="s">
        <v>335</v>
      </c>
      <c r="U14" s="147" t="s">
        <v>147</v>
      </c>
      <c r="V14" s="147" t="s">
        <v>336</v>
      </c>
      <c r="W14" s="147" t="s">
        <v>337</v>
      </c>
      <c r="X14" s="147" t="s">
        <v>132</v>
      </c>
      <c r="Y14" s="147" t="s">
        <v>338</v>
      </c>
      <c r="Z14" s="147" t="s">
        <v>339</v>
      </c>
      <c r="AA14" s="147" t="s">
        <v>117</v>
      </c>
      <c r="AB14" s="147" t="s">
        <v>340</v>
      </c>
      <c r="AC14" s="147" t="s">
        <v>341</v>
      </c>
      <c r="AD14" s="147" t="s">
        <v>193</v>
      </c>
    </row>
    <row r="15" spans="2:30" ht="409.5">
      <c r="B15" s="64" t="s">
        <v>709</v>
      </c>
      <c r="C15" s="172" t="s">
        <v>633</v>
      </c>
      <c r="D15" s="172" t="s">
        <v>634</v>
      </c>
      <c r="E15" s="172" t="s">
        <v>635</v>
      </c>
      <c r="F15" s="172" t="s">
        <v>636</v>
      </c>
      <c r="G15" s="172" t="s">
        <v>637</v>
      </c>
      <c r="H15" s="172" t="s">
        <v>638</v>
      </c>
      <c r="I15" s="172" t="s">
        <v>639</v>
      </c>
      <c r="J15" s="172" t="s">
        <v>640</v>
      </c>
      <c r="K15" s="172" t="s">
        <v>641</v>
      </c>
      <c r="L15" s="172" t="s">
        <v>642</v>
      </c>
      <c r="M15" s="172" t="s">
        <v>643</v>
      </c>
      <c r="N15" s="172" t="s">
        <v>644</v>
      </c>
      <c r="O15" s="172" t="s">
        <v>645</v>
      </c>
      <c r="Q15" s="64" t="s">
        <v>103</v>
      </c>
      <c r="R15" s="147" t="s">
        <v>163</v>
      </c>
      <c r="S15" s="147" t="s">
        <v>342</v>
      </c>
      <c r="T15" s="147" t="s">
        <v>343</v>
      </c>
      <c r="U15" s="147" t="s">
        <v>148</v>
      </c>
      <c r="V15" s="147" t="s">
        <v>344</v>
      </c>
      <c r="W15" s="147" t="s">
        <v>345</v>
      </c>
      <c r="X15" s="147" t="s">
        <v>133</v>
      </c>
      <c r="Y15" s="147" t="s">
        <v>346</v>
      </c>
      <c r="Z15" s="147" t="s">
        <v>347</v>
      </c>
      <c r="AA15" s="147" t="s">
        <v>118</v>
      </c>
      <c r="AB15" s="147" t="s">
        <v>348</v>
      </c>
      <c r="AC15" s="147" t="s">
        <v>349</v>
      </c>
      <c r="AD15" s="147" t="s">
        <v>194</v>
      </c>
    </row>
    <row r="16" spans="2:30" ht="409.5">
      <c r="B16" s="64" t="s">
        <v>710</v>
      </c>
      <c r="C16" s="172" t="s">
        <v>646</v>
      </c>
      <c r="D16" s="172" t="s">
        <v>647</v>
      </c>
      <c r="E16" s="172" t="s">
        <v>648</v>
      </c>
      <c r="F16" s="172" t="s">
        <v>649</v>
      </c>
      <c r="G16" s="172" t="s">
        <v>650</v>
      </c>
      <c r="H16" s="172" t="s">
        <v>651</v>
      </c>
      <c r="I16" s="172" t="s">
        <v>652</v>
      </c>
      <c r="J16" s="172" t="s">
        <v>653</v>
      </c>
      <c r="K16" s="172" t="s">
        <v>654</v>
      </c>
      <c r="L16" s="172" t="s">
        <v>655</v>
      </c>
      <c r="M16" s="172" t="s">
        <v>656</v>
      </c>
      <c r="N16" s="172" t="s">
        <v>657</v>
      </c>
      <c r="O16" s="172" t="s">
        <v>658</v>
      </c>
      <c r="Q16" s="64" t="s">
        <v>104</v>
      </c>
      <c r="R16" s="147" t="s">
        <v>461</v>
      </c>
      <c r="S16" s="147" t="s">
        <v>462</v>
      </c>
      <c r="T16" s="147" t="s">
        <v>463</v>
      </c>
      <c r="U16" s="147" t="s">
        <v>464</v>
      </c>
      <c r="V16" s="147" t="s">
        <v>465</v>
      </c>
      <c r="W16" s="147" t="s">
        <v>466</v>
      </c>
      <c r="X16" s="147" t="s">
        <v>468</v>
      </c>
      <c r="Y16" s="147" t="s">
        <v>469</v>
      </c>
      <c r="Z16" s="147" t="s">
        <v>467</v>
      </c>
      <c r="AA16" s="147" t="s">
        <v>457</v>
      </c>
      <c r="AB16" s="147" t="s">
        <v>458</v>
      </c>
      <c r="AC16" s="147" t="s">
        <v>459</v>
      </c>
      <c r="AD16" s="147" t="s">
        <v>460</v>
      </c>
    </row>
    <row r="17" spans="2:30" ht="409.5">
      <c r="B17" s="64" t="s">
        <v>711</v>
      </c>
      <c r="C17" s="172" t="s">
        <v>659</v>
      </c>
      <c r="D17" s="172" t="s">
        <v>660</v>
      </c>
      <c r="E17" s="172" t="s">
        <v>661</v>
      </c>
      <c r="F17" s="172" t="s">
        <v>662</v>
      </c>
      <c r="G17" s="172" t="s">
        <v>663</v>
      </c>
      <c r="H17" s="172" t="s">
        <v>664</v>
      </c>
      <c r="I17" s="172" t="s">
        <v>665</v>
      </c>
      <c r="J17" s="172" t="s">
        <v>666</v>
      </c>
      <c r="K17" s="172" t="s">
        <v>667</v>
      </c>
      <c r="L17" s="172" t="s">
        <v>668</v>
      </c>
      <c r="M17" s="172" t="s">
        <v>669</v>
      </c>
      <c r="N17" s="172" t="s">
        <v>670</v>
      </c>
      <c r="O17" s="172" t="s">
        <v>671</v>
      </c>
      <c r="Q17" s="64" t="s">
        <v>105</v>
      </c>
      <c r="R17" s="147" t="s">
        <v>164</v>
      </c>
      <c r="S17" s="147" t="s">
        <v>350</v>
      </c>
      <c r="T17" s="147" t="s">
        <v>351</v>
      </c>
      <c r="U17" s="147" t="s">
        <v>149</v>
      </c>
      <c r="V17" s="147" t="s">
        <v>352</v>
      </c>
      <c r="W17" s="147" t="s">
        <v>353</v>
      </c>
      <c r="X17" s="147" t="s">
        <v>134</v>
      </c>
      <c r="Y17" s="147" t="s">
        <v>354</v>
      </c>
      <c r="Z17" s="147" t="s">
        <v>355</v>
      </c>
      <c r="AA17" s="147" t="s">
        <v>119</v>
      </c>
      <c r="AB17" s="147" t="s">
        <v>356</v>
      </c>
      <c r="AC17" s="147" t="s">
        <v>357</v>
      </c>
      <c r="AD17" s="147" t="s">
        <v>195</v>
      </c>
    </row>
    <row r="18" spans="2:30" ht="409.5">
      <c r="B18" s="64" t="s">
        <v>712</v>
      </c>
      <c r="C18" s="173" t="s">
        <v>672</v>
      </c>
      <c r="D18" s="173" t="s">
        <v>673</v>
      </c>
      <c r="E18" s="173" t="s">
        <v>674</v>
      </c>
      <c r="F18" s="173" t="s">
        <v>675</v>
      </c>
      <c r="G18" s="173" t="s">
        <v>676</v>
      </c>
      <c r="H18" s="173" t="s">
        <v>677</v>
      </c>
      <c r="I18" s="173" t="s">
        <v>678</v>
      </c>
      <c r="J18" s="173" t="s">
        <v>679</v>
      </c>
      <c r="K18" s="173" t="s">
        <v>680</v>
      </c>
      <c r="L18" s="173" t="s">
        <v>681</v>
      </c>
      <c r="M18" s="173" t="s">
        <v>682</v>
      </c>
      <c r="N18" s="173" t="s">
        <v>683</v>
      </c>
      <c r="O18" s="173" t="s">
        <v>684</v>
      </c>
      <c r="Q18" s="64" t="s">
        <v>106</v>
      </c>
      <c r="R18" s="147" t="s">
        <v>165</v>
      </c>
      <c r="S18" s="147" t="s">
        <v>358</v>
      </c>
      <c r="T18" s="147" t="s">
        <v>359</v>
      </c>
      <c r="U18" s="147" t="s">
        <v>150</v>
      </c>
      <c r="V18" s="147" t="s">
        <v>360</v>
      </c>
      <c r="W18" s="147" t="s">
        <v>361</v>
      </c>
      <c r="X18" s="147" t="s">
        <v>135</v>
      </c>
      <c r="Y18" s="147" t="s">
        <v>362</v>
      </c>
      <c r="Z18" s="147" t="s">
        <v>363</v>
      </c>
      <c r="AA18" s="147" t="s">
        <v>120</v>
      </c>
      <c r="AB18" s="147" t="s">
        <v>364</v>
      </c>
      <c r="AC18" s="147" t="s">
        <v>365</v>
      </c>
      <c r="AD18" s="147" t="s">
        <v>196</v>
      </c>
    </row>
    <row r="19" spans="2:30" ht="409.5">
      <c r="B19" s="233" t="s">
        <v>713</v>
      </c>
      <c r="C19" s="173" t="s">
        <v>810</v>
      </c>
      <c r="D19" s="172" t="s">
        <v>240</v>
      </c>
      <c r="E19" s="172" t="s">
        <v>240</v>
      </c>
      <c r="F19" s="173" t="s">
        <v>811</v>
      </c>
      <c r="G19" s="172" t="s">
        <v>240</v>
      </c>
      <c r="H19" s="172" t="s">
        <v>240</v>
      </c>
      <c r="I19" s="173" t="s">
        <v>812</v>
      </c>
      <c r="J19" s="172" t="s">
        <v>240</v>
      </c>
      <c r="K19" s="172" t="s">
        <v>240</v>
      </c>
      <c r="L19" s="173" t="s">
        <v>813</v>
      </c>
      <c r="M19" s="172" t="s">
        <v>240</v>
      </c>
      <c r="N19" s="172" t="s">
        <v>240</v>
      </c>
      <c r="O19" s="173" t="s">
        <v>809</v>
      </c>
      <c r="Q19" s="64" t="s">
        <v>107</v>
      </c>
      <c r="R19" s="147" t="s">
        <v>166</v>
      </c>
      <c r="S19" s="147" t="s">
        <v>366</v>
      </c>
      <c r="T19" s="147" t="s">
        <v>367</v>
      </c>
      <c r="U19" s="147" t="s">
        <v>151</v>
      </c>
      <c r="V19" s="147" t="s">
        <v>368</v>
      </c>
      <c r="W19" s="147" t="s">
        <v>369</v>
      </c>
      <c r="X19" s="147" t="s">
        <v>136</v>
      </c>
      <c r="Y19" s="147" t="s">
        <v>370</v>
      </c>
      <c r="Z19" s="147" t="s">
        <v>371</v>
      </c>
      <c r="AA19" s="147" t="s">
        <v>121</v>
      </c>
      <c r="AB19" s="147" t="s">
        <v>372</v>
      </c>
      <c r="AC19" s="147" t="s">
        <v>373</v>
      </c>
      <c r="AD19" s="147" t="s">
        <v>197</v>
      </c>
    </row>
    <row r="20" spans="2:30" ht="409.5">
      <c r="B20" s="64" t="s">
        <v>714</v>
      </c>
      <c r="C20" s="172" t="s">
        <v>802</v>
      </c>
      <c r="D20" s="172" t="s">
        <v>240</v>
      </c>
      <c r="E20" s="172" t="s">
        <v>240</v>
      </c>
      <c r="F20" s="172" t="s">
        <v>803</v>
      </c>
      <c r="G20" s="172" t="s">
        <v>240</v>
      </c>
      <c r="H20" s="172" t="s">
        <v>240</v>
      </c>
      <c r="I20" s="172" t="s">
        <v>804</v>
      </c>
      <c r="J20" s="172" t="s">
        <v>240</v>
      </c>
      <c r="K20" s="172" t="s">
        <v>240</v>
      </c>
      <c r="L20" s="172" t="s">
        <v>805</v>
      </c>
      <c r="M20" s="172" t="s">
        <v>240</v>
      </c>
      <c r="N20" s="172" t="s">
        <v>240</v>
      </c>
      <c r="O20" s="172" t="s">
        <v>806</v>
      </c>
      <c r="Q20" s="64" t="s">
        <v>108</v>
      </c>
      <c r="R20" s="147" t="s">
        <v>237</v>
      </c>
      <c r="S20" s="147" t="s">
        <v>446</v>
      </c>
      <c r="T20" s="147" t="s">
        <v>447</v>
      </c>
      <c r="U20" s="147" t="s">
        <v>152</v>
      </c>
      <c r="V20" s="147" t="s">
        <v>448</v>
      </c>
      <c r="W20" s="147" t="s">
        <v>449</v>
      </c>
      <c r="X20" s="147" t="s">
        <v>137</v>
      </c>
      <c r="Y20" s="147" t="s">
        <v>374</v>
      </c>
      <c r="Z20" s="147" t="s">
        <v>375</v>
      </c>
      <c r="AA20" s="147" t="s">
        <v>122</v>
      </c>
      <c r="AB20" s="147" t="s">
        <v>376</v>
      </c>
      <c r="AC20" s="147" t="s">
        <v>377</v>
      </c>
      <c r="AD20" s="147" t="s">
        <v>198</v>
      </c>
    </row>
    <row r="21" spans="2:30" ht="409.5">
      <c r="B21" s="64" t="s">
        <v>715</v>
      </c>
      <c r="C21" s="173" t="s">
        <v>685</v>
      </c>
      <c r="D21" s="173" t="s">
        <v>686</v>
      </c>
      <c r="E21" s="173" t="s">
        <v>687</v>
      </c>
      <c r="F21" s="173" t="s">
        <v>688</v>
      </c>
      <c r="G21" s="173" t="s">
        <v>689</v>
      </c>
      <c r="H21" s="173" t="s">
        <v>690</v>
      </c>
      <c r="I21" s="173" t="s">
        <v>691</v>
      </c>
      <c r="J21" s="173" t="s">
        <v>692</v>
      </c>
      <c r="K21" s="173" t="s">
        <v>390</v>
      </c>
      <c r="L21" s="173" t="s">
        <v>693</v>
      </c>
      <c r="M21" s="173" t="s">
        <v>694</v>
      </c>
      <c r="N21" s="173" t="s">
        <v>695</v>
      </c>
      <c r="O21" s="173" t="s">
        <v>696</v>
      </c>
      <c r="Q21" s="64" t="s">
        <v>109</v>
      </c>
      <c r="R21" s="147" t="s">
        <v>167</v>
      </c>
      <c r="S21" s="147" t="s">
        <v>378</v>
      </c>
      <c r="T21" s="147" t="s">
        <v>379</v>
      </c>
      <c r="U21" s="147" t="s">
        <v>153</v>
      </c>
      <c r="V21" s="147" t="s">
        <v>380</v>
      </c>
      <c r="W21" s="147" t="s">
        <v>381</v>
      </c>
      <c r="X21" s="147" t="s">
        <v>138</v>
      </c>
      <c r="Y21" s="147" t="s">
        <v>382</v>
      </c>
      <c r="Z21" s="147" t="s">
        <v>383</v>
      </c>
      <c r="AA21" s="147" t="s">
        <v>123</v>
      </c>
      <c r="AB21" s="147" t="s">
        <v>384</v>
      </c>
      <c r="AC21" s="147" t="s">
        <v>385</v>
      </c>
      <c r="AD21" s="147" t="s">
        <v>199</v>
      </c>
    </row>
    <row r="22" spans="2:30" ht="327.75">
      <c r="B22" s="64" t="str">
        <f>""</f>
        <v/>
      </c>
      <c r="C22" s="173" t="str">
        <f>""</f>
        <v/>
      </c>
      <c r="D22" s="173" t="str">
        <f>""</f>
        <v/>
      </c>
      <c r="E22" s="173" t="str">
        <f>""</f>
        <v/>
      </c>
      <c r="F22" s="173" t="str">
        <f>""</f>
        <v/>
      </c>
      <c r="G22" s="173" t="str">
        <f>""</f>
        <v/>
      </c>
      <c r="H22" s="173" t="str">
        <f>""</f>
        <v/>
      </c>
      <c r="I22" s="173" t="str">
        <f>""</f>
        <v/>
      </c>
      <c r="J22" s="173" t="str">
        <f>""</f>
        <v/>
      </c>
      <c r="K22" s="173" t="str">
        <f>""</f>
        <v/>
      </c>
      <c r="L22" s="173" t="str">
        <f>""</f>
        <v/>
      </c>
      <c r="M22" s="173" t="str">
        <f>""</f>
        <v/>
      </c>
      <c r="N22" s="173" t="str">
        <f>""</f>
        <v/>
      </c>
      <c r="O22" s="173" t="str">
        <f>""</f>
        <v/>
      </c>
      <c r="Q22" s="64" t="s">
        <v>210</v>
      </c>
      <c r="R22" s="149" t="s">
        <v>396</v>
      </c>
      <c r="S22" s="149" t="s">
        <v>240</v>
      </c>
      <c r="T22" s="149" t="s">
        <v>240</v>
      </c>
      <c r="U22" s="149" t="s">
        <v>395</v>
      </c>
      <c r="V22" s="149" t="s">
        <v>240</v>
      </c>
      <c r="W22" s="149" t="s">
        <v>240</v>
      </c>
      <c r="X22" s="149" t="s">
        <v>394</v>
      </c>
      <c r="Y22" s="149" t="s">
        <v>240</v>
      </c>
      <c r="Z22" s="149" t="s">
        <v>240</v>
      </c>
      <c r="AA22" s="149" t="s">
        <v>393</v>
      </c>
      <c r="AB22" s="149" t="s">
        <v>240</v>
      </c>
      <c r="AC22" s="149" t="s">
        <v>240</v>
      </c>
      <c r="AD22" s="149" t="s">
        <v>240</v>
      </c>
    </row>
    <row r="23" spans="2:30" ht="409.5">
      <c r="B23" s="64" t="str">
        <f>""</f>
        <v/>
      </c>
      <c r="C23" s="173" t="str">
        <f>""</f>
        <v/>
      </c>
      <c r="D23" s="173" t="str">
        <f>""</f>
        <v/>
      </c>
      <c r="E23" s="173" t="str">
        <f>""</f>
        <v/>
      </c>
      <c r="F23" s="173" t="str">
        <f>""</f>
        <v/>
      </c>
      <c r="G23" s="173" t="str">
        <f>""</f>
        <v/>
      </c>
      <c r="H23" s="173" t="str">
        <f>""</f>
        <v/>
      </c>
      <c r="I23" s="173" t="str">
        <f>""</f>
        <v/>
      </c>
      <c r="J23" s="173" t="str">
        <f>""</f>
        <v/>
      </c>
      <c r="K23" s="173" t="str">
        <f>""</f>
        <v/>
      </c>
      <c r="L23" s="173" t="str">
        <f>""</f>
        <v/>
      </c>
      <c r="M23" s="173" t="str">
        <f>""</f>
        <v/>
      </c>
      <c r="N23" s="173" t="str">
        <f>""</f>
        <v/>
      </c>
      <c r="O23" s="173" t="str">
        <f>""</f>
        <v/>
      </c>
      <c r="Q23" s="233" t="s">
        <v>211</v>
      </c>
      <c r="R23" s="173" t="s">
        <v>810</v>
      </c>
      <c r="S23" s="172" t="s">
        <v>240</v>
      </c>
      <c r="T23" s="172" t="s">
        <v>240</v>
      </c>
      <c r="U23" s="173" t="s">
        <v>811</v>
      </c>
      <c r="V23" s="172" t="s">
        <v>240</v>
      </c>
      <c r="W23" s="172" t="s">
        <v>240</v>
      </c>
      <c r="X23" s="173" t="s">
        <v>812</v>
      </c>
      <c r="Y23" s="172" t="s">
        <v>240</v>
      </c>
      <c r="Z23" s="172" t="s">
        <v>240</v>
      </c>
      <c r="AA23" s="173" t="s">
        <v>813</v>
      </c>
      <c r="AB23" s="172" t="s">
        <v>240</v>
      </c>
      <c r="AC23" s="172" t="s">
        <v>240</v>
      </c>
      <c r="AD23" s="173" t="s">
        <v>809</v>
      </c>
    </row>
    <row r="24" spans="2:30" ht="409.5">
      <c r="B24" s="64" t="str">
        <f>""</f>
        <v/>
      </c>
      <c r="C24" s="173" t="str">
        <f>""</f>
        <v/>
      </c>
      <c r="D24" s="173" t="str">
        <f>""</f>
        <v/>
      </c>
      <c r="E24" s="173" t="str">
        <f>""</f>
        <v/>
      </c>
      <c r="F24" s="173" t="str">
        <f>""</f>
        <v/>
      </c>
      <c r="G24" s="173" t="str">
        <f>""</f>
        <v/>
      </c>
      <c r="H24" s="173" t="str">
        <f>""</f>
        <v/>
      </c>
      <c r="I24" s="173" t="str">
        <f>""</f>
        <v/>
      </c>
      <c r="J24" s="173" t="str">
        <f>""</f>
        <v/>
      </c>
      <c r="K24" s="173" t="str">
        <f>""</f>
        <v/>
      </c>
      <c r="L24" s="173" t="str">
        <f>""</f>
        <v/>
      </c>
      <c r="M24" s="173" t="str">
        <f>""</f>
        <v/>
      </c>
      <c r="N24" s="173" t="str">
        <f>""</f>
        <v/>
      </c>
      <c r="O24" s="173" t="str">
        <f>""</f>
        <v/>
      </c>
      <c r="Q24" s="64" t="s">
        <v>807</v>
      </c>
      <c r="R24" s="147" t="s">
        <v>168</v>
      </c>
      <c r="S24" s="147" t="s">
        <v>386</v>
      </c>
      <c r="T24" s="147" t="s">
        <v>387</v>
      </c>
      <c r="U24" s="147" t="s">
        <v>154</v>
      </c>
      <c r="V24" s="147" t="s">
        <v>388</v>
      </c>
      <c r="W24" s="147" t="s">
        <v>381</v>
      </c>
      <c r="X24" s="147" t="s">
        <v>139</v>
      </c>
      <c r="Y24" s="147" t="s">
        <v>389</v>
      </c>
      <c r="Z24" s="147" t="s">
        <v>390</v>
      </c>
      <c r="AA24" s="147" t="s">
        <v>124</v>
      </c>
      <c r="AB24" s="147" t="s">
        <v>391</v>
      </c>
      <c r="AC24" s="147" t="s">
        <v>392</v>
      </c>
      <c r="AD24" s="147" t="s">
        <v>200</v>
      </c>
    </row>
    <row r="25" spans="2:30" ht="17.25">
      <c r="B25" s="64" t="str">
        <f>""</f>
        <v/>
      </c>
      <c r="C25" s="173" t="str">
        <f>""</f>
        <v/>
      </c>
      <c r="D25" s="173" t="str">
        <f>""</f>
        <v/>
      </c>
      <c r="E25" s="173" t="str">
        <f>""</f>
        <v/>
      </c>
      <c r="F25" s="173" t="str">
        <f>""</f>
        <v/>
      </c>
      <c r="G25" s="173" t="str">
        <f>""</f>
        <v/>
      </c>
      <c r="H25" s="173" t="str">
        <f>""</f>
        <v/>
      </c>
      <c r="I25" s="173" t="str">
        <f>""</f>
        <v/>
      </c>
      <c r="J25" s="173" t="str">
        <f>""</f>
        <v/>
      </c>
      <c r="K25" s="173" t="str">
        <f>""</f>
        <v/>
      </c>
      <c r="L25" s="173" t="str">
        <f>""</f>
        <v/>
      </c>
      <c r="M25" s="173" t="str">
        <f>""</f>
        <v/>
      </c>
      <c r="N25" s="173" t="str">
        <f>""</f>
        <v/>
      </c>
      <c r="O25" s="173" t="str">
        <f>""</f>
        <v/>
      </c>
      <c r="Q25" s="64"/>
      <c r="R25" s="147"/>
      <c r="S25" s="147"/>
      <c r="T25" s="147"/>
      <c r="U25" s="147"/>
      <c r="V25" s="147"/>
      <c r="W25" s="147"/>
      <c r="X25" s="147"/>
      <c r="Y25" s="147"/>
      <c r="Z25" s="147"/>
      <c r="AA25" s="147"/>
      <c r="AB25" s="147"/>
      <c r="AC25" s="147"/>
      <c r="AD25" s="147"/>
    </row>
  </sheetData>
  <sheetProtection algorithmName="SHA-512" hashValue="d+t96LWx1NQhrRy5MVulsgyx3IMs+AkxjpdXatbCG0aT3HaEC1vAt4pkOSBd/k2ZuACAtaRfaNI35GlQT7Rf1A==" saltValue="CijUHbwA+sw9ZBqgsSvilQ==" spinCount="100000" sheet="1" objects="1" scenarios="1"/>
  <mergeCells count="2">
    <mergeCell ref="B1:O1"/>
    <mergeCell ref="Q1:A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1013b74-8d76-4286-9854-1c967c63d6ea" xsi:nil="true"/>
    <_ip_UnifiedCompliancePolicyProperties xmlns="http://schemas.microsoft.com/sharepoint/v3" xsi:nil="true"/>
    <lcf76f155ced4ddcb4097134ff3c332f xmlns="753d2b70-ea01-4c4d-98d7-6f3a087cc4f5">
      <Terms xmlns="http://schemas.microsoft.com/office/infopath/2007/PartnerControls"/>
    </lcf76f155ced4ddcb4097134ff3c332f>
    <_dlc_DocId xmlns="71013b74-8d76-4286-9854-1c967c63d6ea">NC27WN7QDMQ6-1213215567-1239701</_dlc_DocId>
    <_dlc_DocIdUrl xmlns="71013b74-8d76-4286-9854-1c967c63d6ea">
      <Url>https://sena4.sharepoint.com/teams/det/_layouts/15/DocIdRedir.aspx?ID=NC27WN7QDMQ6-1213215567-1239701</Url>
      <Description>NC27WN7QDMQ6-1213215567-1239701</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20" ma:contentTypeDescription="Crear nuevo documento." ma:contentTypeScope="" ma:versionID="9b563026de79aa86104597ced69bc7db">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6ca1f23ab7145d746cc3bfa036846f62"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F7A31AD-7F8E-4EEA-B938-C7EF4A4BA672}">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2.xml><?xml version="1.0" encoding="utf-8"?>
<ds:datastoreItem xmlns:ds="http://schemas.openxmlformats.org/officeDocument/2006/customXml" ds:itemID="{1C84D17C-7730-4B00-BF41-F3DA30A306B6}"/>
</file>

<file path=customXml/itemProps3.xml><?xml version="1.0" encoding="utf-8"?>
<ds:datastoreItem xmlns:ds="http://schemas.openxmlformats.org/officeDocument/2006/customXml" ds:itemID="{EF8CF7B8-51BA-457D-97A1-33E1D2E04D76}">
  <ds:schemaRefs>
    <ds:schemaRef ds:uri="http://schemas.microsoft.com/sharepoint/events"/>
  </ds:schemaRefs>
</ds:datastoreItem>
</file>

<file path=customXml/itemProps4.xml><?xml version="1.0" encoding="utf-8"?>
<ds:datastoreItem xmlns:ds="http://schemas.openxmlformats.org/officeDocument/2006/customXml" ds:itemID="{74A15BB7-C351-4EAB-B2AC-BD0455F979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Fases</vt:lpstr>
      <vt:lpstr>Matriz de Correlación CREAR</vt:lpstr>
      <vt:lpstr>Pasos Individuales</vt:lpstr>
      <vt:lpstr>Evaluador</vt:lpstr>
      <vt:lpstr>Resultados</vt:lpstr>
      <vt:lpstr>Prompt</vt:lpstr>
      <vt:lpstr>Topes Fin</vt:lpstr>
      <vt:lpstr>Aspectos CREAR FORT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Claudia Hoyos</dc:creator>
  <cp:keywords/>
  <dc:description/>
  <cp:lastModifiedBy>Jaime Aranguren</cp:lastModifiedBy>
  <cp:revision/>
  <dcterms:created xsi:type="dcterms:W3CDTF">2024-10-22T19:16:59Z</dcterms:created>
  <dcterms:modified xsi:type="dcterms:W3CDTF">2026-06-02T18:29:05Z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2024-10-22T19:35:43Z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d2836f33-c61d-4cfe-9d8c-9c643e8286e4</vt:lpwstr>
  </property>
  <property fmtid="{D5CDD505-2E9C-101B-9397-08002B2CF9AE}" pid="8" name="MSIP_Label_fc111285-cafa-4fc9-8a9a-bd902089b24f_ContentBits">
    <vt:lpwstr>0</vt:lpwstr>
  </property>
  <property fmtid="{D5CDD505-2E9C-101B-9397-08002B2CF9AE}" pid="9" name="ContentTypeId">
    <vt:lpwstr>0x01010003F33B767A48804E99F2B22B0453E367</vt:lpwstr>
  </property>
  <property fmtid="{D5CDD505-2E9C-101B-9397-08002B2CF9AE}" pid="10" name="_dlc_DocIdItemGuid">
    <vt:lpwstr>d4cb6ba6-123e-4a5f-b2a1-b3e701a408a0</vt:lpwstr>
  </property>
  <property fmtid="{D5CDD505-2E9C-101B-9397-08002B2CF9AE}" pid="11" name="MediaServiceImageTags">
    <vt:lpwstr/>
  </property>
</Properties>
</file>